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comments6.xml" ContentType="application/vnd.openxmlformats-officedocument.spreadsheetml.comments+xml"/>
  <Override PartName="/xl/comments29.xml" ContentType="application/vnd.openxmlformats-officedocument.spreadsheetml.comment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18.xml" ContentType="application/vnd.openxmlformats-officedocument.spreadsheetml.comments+xml"/>
  <Override PartName="/xl/comments27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16.xml" ContentType="application/vnd.openxmlformats-officedocument.spreadsheetml.comments+xml"/>
  <Override PartName="/xl/comments25.xml" ContentType="application/vnd.openxmlformats-officedocument.spreadsheetml.comments+xml"/>
  <Override PartName="/xl/worksheets/sheet1.xml" ContentType="application/vnd.openxmlformats-officedocument.spreadsheetml.worksheet+xml"/>
  <Override PartName="/xl/comments14.xml" ContentType="application/vnd.openxmlformats-officedocument.spreadsheetml.comments+xml"/>
  <Override PartName="/xl/comments23.xml" ContentType="application/vnd.openxmlformats-officedocument.spreadsheetml.comments+xml"/>
  <Override PartName="/xl/comments34.xml" ContentType="application/vnd.openxmlformats-officedocument.spreadsheetml.comments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21.xml" ContentType="application/vnd.openxmlformats-officedocument.spreadsheetml.comments+xml"/>
  <Override PartName="/xl/comments3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omments7.xml" ContentType="application/vnd.openxmlformats-officedocument.spreadsheetml.comments+xml"/>
  <Override PartName="/xl/charts/chart3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omments5.xml" ContentType="application/vnd.openxmlformats-officedocument.spreadsheetml.comments+xml"/>
  <Override PartName="/xl/comments19.xml" ContentType="application/vnd.openxmlformats-officedocument.spreadsheetml.comments+xml"/>
  <Override PartName="/xl/comments28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3.xml" ContentType="application/vnd.openxmlformats-officedocument.spreadsheetml.comments+xml"/>
  <Override PartName="/xl/comments17.xml" ContentType="application/vnd.openxmlformats-officedocument.spreadsheetml.comments+xml"/>
  <Override PartName="/xl/comments26.xml" ContentType="application/vnd.openxmlformats-officedocument.spreadsheetml.comments+xml"/>
  <Override PartName="/xl/comments35.xml" ContentType="application/vnd.openxmlformats-officedocument.spreadsheetml.comments+xml"/>
  <Override PartName="/xl/drawings/drawing1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comments15.xml" ContentType="application/vnd.openxmlformats-officedocument.spreadsheetml.comments+xml"/>
  <Override PartName="/xl/comments24.xml" ContentType="application/vnd.openxmlformats-officedocument.spreadsheetml.comments+xml"/>
  <Override PartName="/xl/comments33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comments13.xml" ContentType="application/vnd.openxmlformats-officedocument.spreadsheetml.comments+xml"/>
  <Override PartName="/xl/comments22.xml" ContentType="application/vnd.openxmlformats-officedocument.spreadsheetml.comments+xml"/>
  <Override PartName="/xl/comments3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945" windowWidth="12240" windowHeight="3105" tabRatio="804" firstSheet="26" activeTab="34"/>
  </bookViews>
  <sheets>
    <sheet name="30.9.2012" sheetId="288" r:id="rId1"/>
    <sheet name="1.10.2012" sheetId="289" r:id="rId2"/>
    <sheet name="2.10.2012" sheetId="290" r:id="rId3"/>
    <sheet name="3.10.2012" sheetId="291" r:id="rId4"/>
    <sheet name="4.10.2012" sheetId="292" r:id="rId5"/>
    <sheet name="5.10.2012" sheetId="293" r:id="rId6"/>
    <sheet name="6.10.2012" sheetId="294" r:id="rId7"/>
    <sheet name="7.10.2012" sheetId="295" r:id="rId8"/>
    <sheet name="8.10.2012" sheetId="296" r:id="rId9"/>
    <sheet name="9.10.2012" sheetId="297" r:id="rId10"/>
    <sheet name="10.10.2012" sheetId="298" r:id="rId11"/>
    <sheet name="11.10.2012" sheetId="299" r:id="rId12"/>
    <sheet name="12.10.2012" sheetId="300" r:id="rId13"/>
    <sheet name="13.10.2012" sheetId="301" r:id="rId14"/>
    <sheet name="14.10.2012" sheetId="302" r:id="rId15"/>
    <sheet name="15.10.2012" sheetId="303" r:id="rId16"/>
    <sheet name="16.10.2012" sheetId="304" r:id="rId17"/>
    <sheet name="17.10.2012" sheetId="305" r:id="rId18"/>
    <sheet name="18.10.2012" sheetId="306" r:id="rId19"/>
    <sheet name="19.10.2012" sheetId="307" r:id="rId20"/>
    <sheet name="20.10.2012" sheetId="308" r:id="rId21"/>
    <sheet name="21.10.2012" sheetId="309" r:id="rId22"/>
    <sheet name="22.10.2012" sheetId="310" r:id="rId23"/>
    <sheet name="23.10.2012" sheetId="311" r:id="rId24"/>
    <sheet name="24.10.2012" sheetId="312" r:id="rId25"/>
    <sheet name="25.10.2012" sheetId="313" r:id="rId26"/>
    <sheet name="26.10.2012" sheetId="314" r:id="rId27"/>
    <sheet name="27.10.2012" sheetId="315" r:id="rId28"/>
    <sheet name="28.10.2012" sheetId="316" r:id="rId29"/>
    <sheet name="29.10.2012" sheetId="317" r:id="rId30"/>
    <sheet name="30.10.2012" sheetId="318" r:id="rId31"/>
    <sheet name="31.10.2012" sheetId="319" r:id="rId32"/>
    <sheet name="1.11.2012" sheetId="320" r:id="rId33"/>
    <sheet name="2.11.2012" sheetId="321" r:id="rId34"/>
    <sheet name="التقرير النهائي" sheetId="322" r:id="rId35"/>
    <sheet name="HistoryGragh" sheetId="8" state="hidden" r:id="rId36"/>
    <sheet name="Accidents" sheetId="11" state="hidden" r:id="rId37"/>
  </sheets>
  <definedNames>
    <definedName name="_xlnm._FilterDatabase" localSheetId="32" hidden="1">'1.11.2012'!$A$4:$N$55</definedName>
    <definedName name="_xlnm._FilterDatabase" localSheetId="12" hidden="1">'12.10.2012'!$D$1:$D$128</definedName>
    <definedName name="_xlnm._FilterDatabase" localSheetId="19" hidden="1">'19.10.2012'!$A$4:$N$46</definedName>
    <definedName name="_xlnm._FilterDatabase" localSheetId="33" hidden="1">'2.11.2012'!$A$4:$N$60</definedName>
    <definedName name="_xlnm._FilterDatabase" localSheetId="20" hidden="1">'20.10.2012'!$A$4:$N$49</definedName>
    <definedName name="_xlnm._FilterDatabase" localSheetId="21" hidden="1">'21.10.2012'!$F$1:$F$56</definedName>
    <definedName name="_xlnm._FilterDatabase" localSheetId="27" hidden="1">'27.10.2012'!$A$4:$N$87</definedName>
    <definedName name="_xlnm._FilterDatabase" localSheetId="28" hidden="1">'28.10.2012'!$A$4:$N$57</definedName>
    <definedName name="_xlnm._FilterDatabase" localSheetId="29" hidden="1">'29.10.2012'!$A$4:$N$57</definedName>
    <definedName name="_xlnm._FilterDatabase" localSheetId="30" hidden="1">'30.10.2012'!$A$4:$N$52</definedName>
    <definedName name="_xlnm._FilterDatabase" localSheetId="0" hidden="1">'30.9.2012'!$H$1:$H$85</definedName>
    <definedName name="_xlnm._FilterDatabase" localSheetId="31" hidden="1">'31.10.2012'!$A$4:$N$53</definedName>
    <definedName name="_xlnm._FilterDatabase" localSheetId="8" hidden="1">'8.10.2012'!$H$1:$H$66</definedName>
    <definedName name="_xlnm._FilterDatabase" localSheetId="9" hidden="1">'9.10.2012'!$H$1:$H$62</definedName>
    <definedName name="_xlnm._FilterDatabase" localSheetId="34" hidden="1">'التقرير النهائي'!$A$4:$U$66</definedName>
  </definedNames>
  <calcPr calcId="124519"/>
</workbook>
</file>

<file path=xl/calcChain.xml><?xml version="1.0" encoding="utf-8"?>
<calcChain xmlns="http://schemas.openxmlformats.org/spreadsheetml/2006/main">
  <c r="D80" i="322"/>
  <c r="D79"/>
  <c r="D78"/>
  <c r="D77"/>
  <c r="D76"/>
  <c r="D75"/>
  <c r="D74"/>
  <c r="F73"/>
  <c r="D73"/>
  <c r="F72"/>
  <c r="D72"/>
  <c r="F71"/>
  <c r="D71"/>
  <c r="F70"/>
  <c r="D70"/>
  <c r="H69"/>
  <c r="F69"/>
  <c r="D69"/>
  <c r="H68"/>
  <c r="H70" s="1"/>
  <c r="D68"/>
  <c r="D81" l="1"/>
  <c r="F75"/>
  <c r="D74" i="321"/>
  <c r="D73"/>
  <c r="D72"/>
  <c r="D71"/>
  <c r="D70"/>
  <c r="D69"/>
  <c r="D68"/>
  <c r="F67"/>
  <c r="D67"/>
  <c r="F66"/>
  <c r="D66"/>
  <c r="F65"/>
  <c r="D65"/>
  <c r="F64"/>
  <c r="D64"/>
  <c r="H63"/>
  <c r="F63"/>
  <c r="D63"/>
  <c r="H62"/>
  <c r="H64" s="1"/>
  <c r="D62"/>
  <c r="F69" l="1"/>
  <c r="D75"/>
  <c r="D69" i="320"/>
  <c r="D68"/>
  <c r="D67"/>
  <c r="D66"/>
  <c r="D65"/>
  <c r="D64"/>
  <c r="D63"/>
  <c r="F62"/>
  <c r="D62"/>
  <c r="F61"/>
  <c r="D61"/>
  <c r="F60"/>
  <c r="D60"/>
  <c r="F59"/>
  <c r="D59"/>
  <c r="H58"/>
  <c r="F58"/>
  <c r="D58"/>
  <c r="H57"/>
  <c r="H59" s="1"/>
  <c r="D57"/>
  <c r="D70" l="1"/>
  <c r="F64"/>
  <c r="D65" i="319"/>
  <c r="D67"/>
  <c r="D66"/>
  <c r="D64"/>
  <c r="D63"/>
  <c r="D62"/>
  <c r="D61"/>
  <c r="F60"/>
  <c r="D60"/>
  <c r="F59"/>
  <c r="D59"/>
  <c r="F58"/>
  <c r="D58"/>
  <c r="F57"/>
  <c r="D57"/>
  <c r="H56"/>
  <c r="F56"/>
  <c r="D56"/>
  <c r="H55"/>
  <c r="H57" s="1"/>
  <c r="D55"/>
  <c r="F62" l="1"/>
  <c r="D68"/>
  <c r="D66" i="318"/>
  <c r="D65"/>
  <c r="D64"/>
  <c r="D63"/>
  <c r="D62"/>
  <c r="D61"/>
  <c r="D60"/>
  <c r="F59"/>
  <c r="D59"/>
  <c r="F58"/>
  <c r="D58"/>
  <c r="F57"/>
  <c r="D57"/>
  <c r="F56"/>
  <c r="D56"/>
  <c r="H55"/>
  <c r="F55"/>
  <c r="D55"/>
  <c r="H54"/>
  <c r="H56" s="1"/>
  <c r="D54"/>
  <c r="D67" l="1"/>
  <c r="F61"/>
  <c r="D71" i="317"/>
  <c r="D70"/>
  <c r="D69"/>
  <c r="D68"/>
  <c r="D67"/>
  <c r="D66"/>
  <c r="D65"/>
  <c r="F64"/>
  <c r="D64"/>
  <c r="F63"/>
  <c r="D63"/>
  <c r="F62"/>
  <c r="D62"/>
  <c r="F61"/>
  <c r="D61"/>
  <c r="H60"/>
  <c r="F60"/>
  <c r="D60"/>
  <c r="H59"/>
  <c r="H61" s="1"/>
  <c r="D59"/>
  <c r="D72" l="1"/>
  <c r="F66"/>
  <c r="D51" i="312"/>
  <c r="D56"/>
  <c r="D54"/>
  <c r="D53"/>
  <c r="D58"/>
  <c r="D70" i="316" l="1"/>
  <c r="D71"/>
  <c r="D69"/>
  <c r="D68"/>
  <c r="D67"/>
  <c r="D66"/>
  <c r="D65"/>
  <c r="F64"/>
  <c r="D64"/>
  <c r="F63"/>
  <c r="D63"/>
  <c r="F62"/>
  <c r="D62"/>
  <c r="F61"/>
  <c r="D61"/>
  <c r="H60"/>
  <c r="F60"/>
  <c r="D60"/>
  <c r="H59"/>
  <c r="H61" s="1"/>
  <c r="D59"/>
  <c r="F66" l="1"/>
  <c r="D72"/>
  <c r="D101" i="315"/>
  <c r="D100"/>
  <c r="D99"/>
  <c r="D98"/>
  <c r="D97"/>
  <c r="D96"/>
  <c r="D95"/>
  <c r="F94"/>
  <c r="D94"/>
  <c r="F93"/>
  <c r="D93"/>
  <c r="F92"/>
  <c r="D92"/>
  <c r="F91"/>
  <c r="D91"/>
  <c r="H90"/>
  <c r="F90"/>
  <c r="D90"/>
  <c r="H89"/>
  <c r="H91" s="1"/>
  <c r="D89"/>
  <c r="F96" l="1"/>
  <c r="D102"/>
  <c r="D121" i="314"/>
  <c r="D120"/>
  <c r="D119"/>
  <c r="D118"/>
  <c r="D117"/>
  <c r="D116"/>
  <c r="D115"/>
  <c r="F114"/>
  <c r="D114"/>
  <c r="F113"/>
  <c r="D113"/>
  <c r="F112"/>
  <c r="D112"/>
  <c r="F111"/>
  <c r="D111"/>
  <c r="H110"/>
  <c r="F110"/>
  <c r="D110"/>
  <c r="H109"/>
  <c r="H111" s="1"/>
  <c r="D109"/>
  <c r="F116" l="1"/>
  <c r="D122"/>
  <c r="D60" i="313"/>
  <c r="D68"/>
  <c r="D67"/>
  <c r="D66"/>
  <c r="D65"/>
  <c r="D64"/>
  <c r="D63"/>
  <c r="D62"/>
  <c r="F61"/>
  <c r="D61"/>
  <c r="F60"/>
  <c r="F59"/>
  <c r="D59"/>
  <c r="F58"/>
  <c r="D58"/>
  <c r="H57"/>
  <c r="F57"/>
  <c r="D57"/>
  <c r="H56"/>
  <c r="H58" s="1"/>
  <c r="D56"/>
  <c r="F63" l="1"/>
  <c r="D69"/>
  <c r="D59" i="312"/>
  <c r="D57"/>
  <c r="D55"/>
  <c r="F52"/>
  <c r="D52"/>
  <c r="F51"/>
  <c r="F50"/>
  <c r="D50"/>
  <c r="F49"/>
  <c r="D49"/>
  <c r="H48"/>
  <c r="F48"/>
  <c r="D48"/>
  <c r="H47"/>
  <c r="H49" s="1"/>
  <c r="D47"/>
  <c r="D60" l="1"/>
  <c r="F54"/>
  <c r="D51" i="311"/>
  <c r="D52"/>
  <c r="D58"/>
  <c r="D57"/>
  <c r="D56"/>
  <c r="D55"/>
  <c r="D54"/>
  <c r="D53"/>
  <c r="F51"/>
  <c r="F50"/>
  <c r="D50"/>
  <c r="F49"/>
  <c r="D49"/>
  <c r="F48"/>
  <c r="D48"/>
  <c r="H47"/>
  <c r="F47"/>
  <c r="D47"/>
  <c r="H46"/>
  <c r="H48" s="1"/>
  <c r="D46"/>
  <c r="D59" l="1"/>
  <c r="F53"/>
  <c r="D40" i="310"/>
  <c r="D52"/>
  <c r="D51"/>
  <c r="D50"/>
  <c r="D49"/>
  <c r="D48"/>
  <c r="D47"/>
  <c r="D46"/>
  <c r="F45"/>
  <c r="D45"/>
  <c r="F44"/>
  <c r="D44"/>
  <c r="F43"/>
  <c r="D43"/>
  <c r="F42"/>
  <c r="D42"/>
  <c r="H41"/>
  <c r="F41"/>
  <c r="D41"/>
  <c r="H40"/>
  <c r="H42" s="1"/>
  <c r="D53" l="1"/>
  <c r="F47"/>
  <c r="D40" i="309"/>
  <c r="H40"/>
  <c r="H42" s="1"/>
  <c r="D41"/>
  <c r="F41"/>
  <c r="H41"/>
  <c r="D42"/>
  <c r="F42"/>
  <c r="D43"/>
  <c r="F43"/>
  <c r="D44"/>
  <c r="F44"/>
  <c r="D45"/>
  <c r="F45"/>
  <c r="D46"/>
  <c r="D47"/>
  <c r="D48"/>
  <c r="D49"/>
  <c r="D50"/>
  <c r="D51"/>
  <c r="D52"/>
  <c r="F47" l="1"/>
  <c r="D53"/>
  <c r="D63" i="308"/>
  <c r="D62"/>
  <c r="D61"/>
  <c r="D60"/>
  <c r="D59"/>
  <c r="D58"/>
  <c r="D57"/>
  <c r="F56"/>
  <c r="D56"/>
  <c r="F55"/>
  <c r="D55"/>
  <c r="F54"/>
  <c r="D54"/>
  <c r="F53"/>
  <c r="D53"/>
  <c r="H52"/>
  <c r="F52"/>
  <c r="D52"/>
  <c r="H51"/>
  <c r="H53" s="1"/>
  <c r="D51"/>
  <c r="F58" l="1"/>
  <c r="D64"/>
  <c r="D60" i="307"/>
  <c r="D59"/>
  <c r="D58"/>
  <c r="D57"/>
  <c r="D56"/>
  <c r="D55"/>
  <c r="D54"/>
  <c r="F53"/>
  <c r="D53"/>
  <c r="F52"/>
  <c r="D52"/>
  <c r="F51"/>
  <c r="D51"/>
  <c r="F50"/>
  <c r="D50"/>
  <c r="H49"/>
  <c r="F49"/>
  <c r="D49"/>
  <c r="H48"/>
  <c r="H50" s="1"/>
  <c r="D48"/>
  <c r="D61" l="1"/>
  <c r="F55"/>
  <c r="D51" i="306"/>
  <c r="D50"/>
  <c r="D49"/>
  <c r="D48"/>
  <c r="D47"/>
  <c r="D46"/>
  <c r="D45"/>
  <c r="F44"/>
  <c r="D44"/>
  <c r="F43"/>
  <c r="D43"/>
  <c r="F42"/>
  <c r="D42"/>
  <c r="F41"/>
  <c r="D41"/>
  <c r="H40"/>
  <c r="F40"/>
  <c r="D40"/>
  <c r="H39"/>
  <c r="H41" s="1"/>
  <c r="D39"/>
  <c r="D52" l="1"/>
  <c r="F46"/>
  <c r="D60" i="305"/>
  <c r="D59"/>
  <c r="D58"/>
  <c r="D57"/>
  <c r="D56"/>
  <c r="D55"/>
  <c r="D54"/>
  <c r="F53"/>
  <c r="D53"/>
  <c r="F52"/>
  <c r="D52"/>
  <c r="F51"/>
  <c r="D51"/>
  <c r="F50"/>
  <c r="D50"/>
  <c r="H49"/>
  <c r="F49"/>
  <c r="D49"/>
  <c r="H48"/>
  <c r="H50" s="1"/>
  <c r="D48"/>
  <c r="D61" l="1"/>
  <c r="F55"/>
  <c r="D51" i="304"/>
  <c r="D50"/>
  <c r="D49"/>
  <c r="D48"/>
  <c r="D47"/>
  <c r="D46"/>
  <c r="D45"/>
  <c r="F44"/>
  <c r="D44"/>
  <c r="F43"/>
  <c r="D43"/>
  <c r="F42"/>
  <c r="D42"/>
  <c r="F41"/>
  <c r="D41"/>
  <c r="H40"/>
  <c r="F40"/>
  <c r="D40"/>
  <c r="H39"/>
  <c r="H41" s="1"/>
  <c r="D39"/>
  <c r="F46" l="1"/>
  <c r="D52"/>
  <c r="D61" i="303"/>
  <c r="D60"/>
  <c r="D59"/>
  <c r="D58"/>
  <c r="D57"/>
  <c r="D56"/>
  <c r="D55"/>
  <c r="F54"/>
  <c r="D54"/>
  <c r="F53"/>
  <c r="D53"/>
  <c r="F52"/>
  <c r="D52"/>
  <c r="F51"/>
  <c r="D51"/>
  <c r="H50"/>
  <c r="F50"/>
  <c r="D50"/>
  <c r="H49"/>
  <c r="H51" s="1"/>
  <c r="D49"/>
  <c r="F56" l="1"/>
  <c r="D62"/>
  <c r="H2" i="8"/>
  <c r="D75" i="301" l="1"/>
  <c r="D74"/>
  <c r="D73"/>
  <c r="D72"/>
  <c r="D71"/>
  <c r="D70"/>
  <c r="D69"/>
  <c r="F68"/>
  <c r="D68"/>
  <c r="F67"/>
  <c r="D67"/>
  <c r="F66"/>
  <c r="D66"/>
  <c r="F65"/>
  <c r="D65"/>
  <c r="H64"/>
  <c r="F64"/>
  <c r="F70" s="1"/>
  <c r="D64"/>
  <c r="H63"/>
  <c r="H65" s="1"/>
  <c r="D63"/>
  <c r="D76" s="1"/>
  <c r="D60" i="302" l="1"/>
  <c r="D59"/>
  <c r="D58"/>
  <c r="D57"/>
  <c r="D56"/>
  <c r="D55"/>
  <c r="D54"/>
  <c r="F53"/>
  <c r="D53"/>
  <c r="F52"/>
  <c r="D52"/>
  <c r="F51"/>
  <c r="D51"/>
  <c r="F50"/>
  <c r="D50"/>
  <c r="H49"/>
  <c r="F49"/>
  <c r="D49"/>
  <c r="H48"/>
  <c r="H50" s="1"/>
  <c r="D48"/>
  <c r="F55" l="1"/>
  <c r="D61"/>
  <c r="H115" i="300" l="1"/>
  <c r="H114"/>
  <c r="H116" s="1"/>
  <c r="D126"/>
  <c r="D125"/>
  <c r="D124"/>
  <c r="D123"/>
  <c r="D122"/>
  <c r="D121"/>
  <c r="D119"/>
  <c r="D118"/>
  <c r="D117"/>
  <c r="D120"/>
  <c r="F119"/>
  <c r="F118"/>
  <c r="F117"/>
  <c r="F116"/>
  <c r="D116"/>
  <c r="F115"/>
  <c r="D115"/>
  <c r="D114"/>
  <c r="F121" l="1"/>
  <c r="D127"/>
  <c r="D64" i="299"/>
  <c r="D63"/>
  <c r="D62"/>
  <c r="D61"/>
  <c r="D60"/>
  <c r="D59"/>
  <c r="D58"/>
  <c r="F57"/>
  <c r="D57"/>
  <c r="F56"/>
  <c r="D56"/>
  <c r="F55"/>
  <c r="D55"/>
  <c r="F54"/>
  <c r="D54"/>
  <c r="H53"/>
  <c r="F53"/>
  <c r="D53"/>
  <c r="H52"/>
  <c r="H54" s="1"/>
  <c r="D52"/>
  <c r="F59" l="1"/>
  <c r="D65"/>
  <c r="H49" i="297"/>
  <c r="F50"/>
  <c r="H50"/>
  <c r="F51"/>
  <c r="H51"/>
  <c r="F52"/>
  <c r="F53"/>
  <c r="F54"/>
  <c r="D63" i="298" l="1"/>
  <c r="D62"/>
  <c r="D61"/>
  <c r="D60"/>
  <c r="D59"/>
  <c r="D58"/>
  <c r="D57"/>
  <c r="F56"/>
  <c r="D56"/>
  <c r="F55"/>
  <c r="D55"/>
  <c r="F54"/>
  <c r="D54"/>
  <c r="F53"/>
  <c r="D53"/>
  <c r="H52"/>
  <c r="F52"/>
  <c r="D52"/>
  <c r="H51"/>
  <c r="H53" s="1"/>
  <c r="D51"/>
  <c r="F58" l="1"/>
  <c r="D64"/>
  <c r="D61" i="297"/>
  <c r="D60"/>
  <c r="D59"/>
  <c r="D58"/>
  <c r="D57"/>
  <c r="D56"/>
  <c r="D55"/>
  <c r="D54"/>
  <c r="D53"/>
  <c r="D52"/>
  <c r="D51"/>
  <c r="D50"/>
  <c r="D49"/>
  <c r="D62" l="1"/>
  <c r="F56"/>
  <c r="H52" i="296"/>
  <c r="H54" s="1"/>
  <c r="F53"/>
  <c r="H53"/>
  <c r="F54"/>
  <c r="D64" l="1"/>
  <c r="D63"/>
  <c r="D62"/>
  <c r="D61"/>
  <c r="D60"/>
  <c r="D59"/>
  <c r="D58"/>
  <c r="F57"/>
  <c r="D57"/>
  <c r="F56"/>
  <c r="D56"/>
  <c r="F55"/>
  <c r="D55"/>
  <c r="D54"/>
  <c r="D53"/>
  <c r="D52"/>
  <c r="D65" l="1"/>
  <c r="F59"/>
  <c r="D69" i="295"/>
  <c r="D68"/>
  <c r="D67"/>
  <c r="D66"/>
  <c r="D65"/>
  <c r="D64"/>
  <c r="D63"/>
  <c r="F62"/>
  <c r="D62"/>
  <c r="F61"/>
  <c r="D61"/>
  <c r="F60"/>
  <c r="D60"/>
  <c r="F59"/>
  <c r="D59"/>
  <c r="H58"/>
  <c r="F58"/>
  <c r="D58"/>
  <c r="H57"/>
  <c r="H59" s="1"/>
  <c r="D57"/>
  <c r="D70" l="1"/>
  <c r="F64"/>
  <c r="D74" i="294"/>
  <c r="D73"/>
  <c r="D72"/>
  <c r="D71"/>
  <c r="D70"/>
  <c r="D69"/>
  <c r="D68"/>
  <c r="F67"/>
  <c r="D67"/>
  <c r="F66"/>
  <c r="D66"/>
  <c r="F65"/>
  <c r="D65"/>
  <c r="F64"/>
  <c r="D64"/>
  <c r="H63"/>
  <c r="F63"/>
  <c r="D63"/>
  <c r="H62"/>
  <c r="H64" s="1"/>
  <c r="D62"/>
  <c r="D85" i="293"/>
  <c r="D86"/>
  <c r="D87"/>
  <c r="D75" i="294" l="1"/>
  <c r="F69"/>
  <c r="D84" i="293"/>
  <c r="D83"/>
  <c r="D82"/>
  <c r="D81"/>
  <c r="F80"/>
  <c r="D80"/>
  <c r="F79"/>
  <c r="D79"/>
  <c r="F78"/>
  <c r="D78"/>
  <c r="F77"/>
  <c r="D77"/>
  <c r="H76"/>
  <c r="F76"/>
  <c r="D76"/>
  <c r="H75"/>
  <c r="H77" s="1"/>
  <c r="D75"/>
  <c r="D88" l="1"/>
  <c r="F82"/>
  <c r="D69" i="292"/>
  <c r="D68"/>
  <c r="D67"/>
  <c r="D66"/>
  <c r="D65"/>
  <c r="D64"/>
  <c r="D63"/>
  <c r="F62"/>
  <c r="D62"/>
  <c r="F61"/>
  <c r="D61"/>
  <c r="F60"/>
  <c r="D60"/>
  <c r="F59"/>
  <c r="D59"/>
  <c r="H58"/>
  <c r="F58"/>
  <c r="D58"/>
  <c r="H57"/>
  <c r="H59" s="1"/>
  <c r="D57"/>
  <c r="D70" l="1"/>
  <c r="F64"/>
  <c r="D78" i="291"/>
  <c r="D77"/>
  <c r="D76"/>
  <c r="D75"/>
  <c r="D74"/>
  <c r="D73"/>
  <c r="D72"/>
  <c r="F71"/>
  <c r="D71"/>
  <c r="F70"/>
  <c r="D70"/>
  <c r="F69"/>
  <c r="D69"/>
  <c r="F68"/>
  <c r="D68"/>
  <c r="H67"/>
  <c r="F67"/>
  <c r="D67"/>
  <c r="H66"/>
  <c r="H68" s="1"/>
  <c r="D66"/>
  <c r="D79" l="1"/>
  <c r="F73"/>
  <c r="D72" i="290"/>
  <c r="D71"/>
  <c r="D70"/>
  <c r="D69"/>
  <c r="D68"/>
  <c r="D67"/>
  <c r="D66"/>
  <c r="F65"/>
  <c r="D65"/>
  <c r="F64"/>
  <c r="D64"/>
  <c r="F63"/>
  <c r="D63"/>
  <c r="F62"/>
  <c r="D62"/>
  <c r="H61"/>
  <c r="F61"/>
  <c r="D61"/>
  <c r="H60"/>
  <c r="H62" s="1"/>
  <c r="D60"/>
  <c r="D73" l="1"/>
  <c r="F67"/>
  <c r="H79" i="289"/>
  <c r="H78"/>
  <c r="H80" s="1"/>
  <c r="D90" l="1"/>
  <c r="D89"/>
  <c r="D88"/>
  <c r="D87"/>
  <c r="D86"/>
  <c r="D85"/>
  <c r="D84"/>
  <c r="F83"/>
  <c r="D83"/>
  <c r="F82"/>
  <c r="D82"/>
  <c r="F81"/>
  <c r="D81"/>
  <c r="F80"/>
  <c r="D80"/>
  <c r="F79"/>
  <c r="D79"/>
  <c r="D78"/>
  <c r="F85" l="1"/>
  <c r="D91"/>
  <c r="D83" i="288"/>
  <c r="D82"/>
  <c r="D81"/>
  <c r="D80"/>
  <c r="D79"/>
  <c r="D78"/>
  <c r="D77"/>
  <c r="F76"/>
  <c r="D76"/>
  <c r="F75"/>
  <c r="D75"/>
  <c r="F74"/>
  <c r="D74"/>
  <c r="F73"/>
  <c r="D73"/>
  <c r="F72"/>
  <c r="D72"/>
  <c r="D71"/>
  <c r="F78" l="1"/>
  <c r="D84"/>
  <c r="B2" i="8"/>
  <c r="G2" l="1"/>
  <c r="C2"/>
  <c r="D2"/>
  <c r="E2"/>
  <c r="F2"/>
</calcChain>
</file>

<file path=xl/comments1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سيتم ارسال قماشات فرامل الى نجران اليوم 9-9-2012 القماشات التى تم ارسالها خطأ وفى انتظار الشراء والارسال(تم الشراء والارسال)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فى انتظار شرااء بلف هواء لإرساله الى نجران</t>
        </r>
      </text>
    </comment>
    <comment ref="N3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25/09/2012 تم تسليمها للحركة </t>
        </r>
      </text>
    </comment>
    <comment ref="N4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  <comment ref="N5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من تاريخ 22/09/2012 تم ارسال القطع المتضرره بالحادث لإصلاحها بورشة خارجية بتاريخ 25/09/2012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سيتم ارسال قماشات فرامل الى نجران اليوم 9-9-2012 القماشات التى تم ارسالها خطأ وفى انتظار الشراء والارسال(تم الشراء والارسال)</t>
        </r>
      </text>
    </comment>
    <comment ref="N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فى انتظار شرااء بلف هواء لإرساله الى نجران</t>
        </r>
      </text>
    </comment>
    <comment ref="N3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25/09/2012 تم تسليمها للحركة </t>
        </r>
      </text>
    </comment>
    <comment ref="N5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  <comment ref="N6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من تاريخ 22/09/2012 تم ارسال القطع المتضرره بالحادث لإصلاحها بورشة خارجية بتاريخ 25/09/2012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سيتم ارسال قماشات فرامل الى نجران اليوم 9-9-2012 القماشات التى تم ارسالها خطأ وفى انتظار الشراء والارسال(تم الشراء والارسال)</t>
        </r>
      </text>
    </comment>
    <comment ref="N1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فى انتظار شرااء بلف هواء لإرساله الى نجران</t>
        </r>
      </text>
    </comment>
    <comment ref="N5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سيتم ارسال قماشات فرامل الى نجران اليوم 9-9-2012 القماشات التى تم ارسالها خطأ وفى انتظار الشراء والارسال(تم الشراء والارسال)</t>
        </r>
      </text>
    </comment>
    <comment ref="N2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فى انتظار شرااء بلف هواء لإرساله الى نجران</t>
        </r>
      </text>
    </comment>
    <comment ref="N5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سيتم ارسال قماشات فرامل الى نجران اليوم 9-9-2012 القماشات التى تم ارسالها خطأ وفى انتظار الشراء والارسال(تم الشراء والارسال)</t>
        </r>
      </text>
    </comment>
    <comment ref="N1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4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سيتم ارسال قماشات فرامل الى نجران اليوم 9-9-2012 القماشات التى تم ارسالها خطأ وفى انتظار الشراء والارسال(تم الشراء والارسال)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6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4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4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4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4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4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3.xml><?xml version="1.0" encoding="utf-8"?>
<comments xmlns="http://schemas.openxmlformats.org/spreadsheetml/2006/main">
  <authors>
    <author>Author</author>
  </authors>
  <commentList>
    <comment ref="N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9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4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الماكينه مفكوكه ولا يمكن اصلاح جهاز التعقب حاليا(ارسل الجير الى الورشه وافادو انه لا يمكن اصلاحه ) والمشتريات يحاول تأمين شراء جير مستعمل PUR من تاريخ اليوم 2-9-2012 خلال يومين من تاريخ 4-9-2012 (الجير جاهز وسبب التأخير انتظار القطع المطلوبه من الوكاله حتى لا تبدء ايام الضمان دون فائده ) القطع المنتظره سيتم توريدها خلال اسبوع من تاريخ اليوم اليوم الموافق 9-9-2012 حتى الان لم تصل القطعه من الوكاله بتاريخ 15-9- 2012  الماكينه خالصه وفى انتظار قطعة الغيار من فرنسا سيم التشييك يوم السبت القادم الموافق 29/09/2012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5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5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6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  <comment ref="N3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سحبها لورشة الرياض بانتظار الساطحه 2-9-2012 سيتم ارسال الساطحه اليوم 4-9-2012 بمعلوميه المهندس خالد (تم عمل البرمجه ثم تم فحص ميكانيكا واتضحت المشكله انها كانت فى الحساسات بعد وزن الفرامل وستكون جاهزه غدا بتاريخ 9-9-2012) تم زيادة يوم على تاريخ الخروج على ان تكون يوم 10-9-2012 اليوم يتم تسليمها للورشه بتاريخ 10-9- 2012 &gt;&gt;&gt; بعد الانتهاء من الاصلاح وجدت  مشكله اخرى فى عدادات الطبلوه وسيتم الانتهاء اليوم 11-9-2012 لم يتم الاصلاح حتى الان 12-9-2012 وسيتم الانتهاء غدا بتاريخ 13-9- 2012  لا  تزال السياره تحت الاصلاح بتاريخ 15-9-2012 بمعرفة المانع تم الاصلاح وجارى التشييك بالورشه اليوم بتاريخ 16-9-2012  يوم السبت الموافق  29/09/2012 سيتم التشييك</t>
        </r>
      </text>
    </comment>
  </commentList>
</comments>
</file>

<file path=xl/comments17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18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19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0.xml><?xml version="1.0" encoding="utf-8"?>
<comments xmlns="http://schemas.openxmlformats.org/spreadsheetml/2006/main">
  <authors>
    <author>Author</author>
  </authors>
  <commentLis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1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2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3.xml><?xml version="1.0" encoding="utf-8"?>
<comments xmlns="http://schemas.openxmlformats.org/spreadsheetml/2006/main">
  <authors>
    <author>Author</author>
  </authors>
  <commentList>
    <comment ref="N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4.xml><?xml version="1.0" encoding="utf-8"?>
<comments xmlns="http://schemas.openxmlformats.org/spreadsheetml/2006/main">
  <authors>
    <author>Author</author>
  </authors>
  <commentList>
    <comment ref="N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5.xml><?xml version="1.0" encoding="utf-8"?>
<comments xmlns="http://schemas.openxmlformats.org/spreadsheetml/2006/main">
  <authors>
    <author>Author</author>
  </authors>
  <commentLis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6.xml><?xml version="1.0" encoding="utf-8"?>
<comments xmlns="http://schemas.openxmlformats.org/spreadsheetml/2006/main">
  <authors>
    <author>Author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7.xml><?xml version="1.0" encoding="utf-8"?>
<comments xmlns="http://schemas.openxmlformats.org/spreadsheetml/2006/main">
  <authors>
    <author>Author</author>
  </authors>
  <commentList>
    <comment ref="N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2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8.xml><?xml version="1.0" encoding="utf-8"?>
<comments xmlns="http://schemas.openxmlformats.org/spreadsheetml/2006/main">
  <authors>
    <author>Author</author>
  </authors>
  <commentLis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29.xml><?xml version="1.0" encoding="utf-8"?>
<comments xmlns="http://schemas.openxmlformats.org/spreadsheetml/2006/main">
  <authors>
    <author>Author</author>
  </authors>
  <commentLis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30.xml><?xml version="1.0" encoding="utf-8"?>
<comments xmlns="http://schemas.openxmlformats.org/spreadsheetml/2006/main">
  <authors>
    <author>Author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31.xml><?xml version="1.0" encoding="utf-8"?>
<comments xmlns="http://schemas.openxmlformats.org/spreadsheetml/2006/main">
  <authors>
    <author>Author</author>
  </authors>
  <commentLis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32.xml><?xml version="1.0" encoding="utf-8"?>
<comments xmlns="http://schemas.openxmlformats.org/spreadsheetml/2006/main">
  <authors>
    <author>Author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33.xml><?xml version="1.0" encoding="utf-8"?>
<comments xmlns="http://schemas.openxmlformats.org/spreadsheetml/2006/main">
  <authors>
    <author>Author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34.xml><?xml version="1.0" encoding="utf-8"?>
<comments xmlns="http://schemas.openxmlformats.org/spreadsheetml/2006/main">
  <authors>
    <author>Author</author>
  </authors>
  <commentLis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N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comments35.xml><?xml version="1.0" encoding="utf-8"?>
<comments xmlns="http://schemas.openxmlformats.org/spreadsheetml/2006/main">
  <authors>
    <author>Author</author>
  </authors>
  <commentList>
    <comment ref="U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U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sharedStrings.xml><?xml version="1.0" encoding="utf-8"?>
<sst xmlns="http://schemas.openxmlformats.org/spreadsheetml/2006/main" count="12446" uniqueCount="870">
  <si>
    <t>Truck No.</t>
  </si>
  <si>
    <t>Group</t>
  </si>
  <si>
    <t>SubGr</t>
  </si>
  <si>
    <t>Cement</t>
  </si>
  <si>
    <t>WR</t>
  </si>
  <si>
    <t>ACC</t>
  </si>
  <si>
    <t>Clinker</t>
  </si>
  <si>
    <t>Petroleum</t>
  </si>
  <si>
    <t>Bitomine</t>
  </si>
  <si>
    <t>Diesel</t>
  </si>
  <si>
    <t>FO</t>
  </si>
  <si>
    <t>Sabic</t>
  </si>
  <si>
    <t>Wekala</t>
  </si>
  <si>
    <t>OPR</t>
  </si>
  <si>
    <t>HR</t>
  </si>
  <si>
    <t>ملاحظات الورشة</t>
  </si>
  <si>
    <t>الوقت المتوقع للخروج</t>
  </si>
  <si>
    <t>Total</t>
  </si>
  <si>
    <t>Resp.</t>
  </si>
  <si>
    <t xml:space="preserve">&lt;50 </t>
  </si>
  <si>
    <t>HR N.</t>
  </si>
  <si>
    <t>Exit Time</t>
  </si>
  <si>
    <t>WR.N</t>
  </si>
  <si>
    <t>OPR.N.</t>
  </si>
  <si>
    <t>N</t>
  </si>
  <si>
    <t>وقت وقوع الحادث</t>
  </si>
  <si>
    <t>WEEKLY AGG</t>
  </si>
  <si>
    <t>jan15-21</t>
  </si>
  <si>
    <t>jan22-28</t>
  </si>
  <si>
    <t>Average Stops</t>
  </si>
  <si>
    <t>Projetcs Supply Company- IT Deparetement</t>
  </si>
  <si>
    <t>Daily Report</t>
  </si>
  <si>
    <t xml:space="preserve">                                                                                                            Projects Supply Company- IT Departement                                                                                                                         </t>
  </si>
  <si>
    <t>الوثائق</t>
  </si>
  <si>
    <t>Accident Vehicles</t>
  </si>
  <si>
    <t>Comulitive stops</t>
  </si>
  <si>
    <t>.</t>
  </si>
  <si>
    <t>نوع الصدمة</t>
  </si>
  <si>
    <t>مكان السيارة</t>
  </si>
  <si>
    <t>إسم الورشة</t>
  </si>
  <si>
    <t>ملاحظات</t>
  </si>
  <si>
    <t>Feb05-11</t>
  </si>
  <si>
    <t>Feb12-18</t>
  </si>
  <si>
    <t>Feb19-25</t>
  </si>
  <si>
    <t>Feb 26 to 3 Mar</t>
  </si>
  <si>
    <t>Mar 04-10</t>
  </si>
  <si>
    <t>TOTAL</t>
  </si>
  <si>
    <t>Mar 10-17</t>
  </si>
  <si>
    <t>Mar 18-24</t>
  </si>
  <si>
    <t>Mar 25-31</t>
  </si>
  <si>
    <t>CP-SBA-1484</t>
  </si>
  <si>
    <t>Apr 1-7</t>
  </si>
  <si>
    <t>Apr 8-15</t>
  </si>
  <si>
    <t>Apr 15-21</t>
  </si>
  <si>
    <t>Apr 22-28</t>
  </si>
  <si>
    <t>apr29 to 5 May</t>
  </si>
  <si>
    <t>from 6 to 12</t>
  </si>
  <si>
    <t>from 13 to 19 MAY</t>
  </si>
  <si>
    <t>From 20 to 26 MAY</t>
  </si>
  <si>
    <t>IT</t>
  </si>
  <si>
    <t>MK</t>
  </si>
  <si>
    <t>From 27 to 2 June</t>
  </si>
  <si>
    <t>South Steel</t>
  </si>
  <si>
    <t>SS</t>
  </si>
  <si>
    <t>PUR</t>
  </si>
  <si>
    <t>from 3 to 9</t>
  </si>
  <si>
    <t>From 10 to 16 June</t>
  </si>
  <si>
    <t>From 17 to 23 June</t>
  </si>
  <si>
    <t>PF-ULA-8568</t>
  </si>
  <si>
    <t>CM-ABA-7748</t>
  </si>
  <si>
    <t>From 24 to 30 June</t>
  </si>
  <si>
    <t>25/6/2012</t>
  </si>
  <si>
    <t>OK</t>
  </si>
  <si>
    <t>Yamani</t>
  </si>
  <si>
    <t>S-ULA-8665</t>
  </si>
  <si>
    <t>S-ULA-8567</t>
  </si>
  <si>
    <t>New</t>
  </si>
  <si>
    <t>Masane Kobra</t>
  </si>
  <si>
    <t>Saleh</t>
  </si>
  <si>
    <t>تلفيات أسفل السيارة بالكامل</t>
  </si>
  <si>
    <t>From 1 July To 7 July</t>
  </si>
  <si>
    <t>From 8 to 14 July</t>
  </si>
  <si>
    <t>CM-XEA-5416-Subha</t>
  </si>
  <si>
    <t>CM-XEA-5417-Ghafar</t>
  </si>
  <si>
    <t>CM-XEA-5793-Farman</t>
  </si>
  <si>
    <t>PF-KBA-7728-Ajish</t>
  </si>
  <si>
    <t>CM-XEA-5792-Waklat</t>
  </si>
  <si>
    <t>PF-LKA-8634-KhanFaq</t>
  </si>
  <si>
    <t>CM-XEA-3118-Babu-D</t>
  </si>
  <si>
    <t>From 15 To 21 July</t>
  </si>
  <si>
    <t>CPSS-BKA-4735-KlatKh</t>
  </si>
  <si>
    <t>PB-ABA-7747-WAkram</t>
  </si>
  <si>
    <t>S-ULA-8622</t>
  </si>
  <si>
    <t>From 22 July To 28</t>
  </si>
  <si>
    <t>S-ABA-1795</t>
  </si>
  <si>
    <t>S-ABA-7749</t>
  </si>
  <si>
    <t>CP-4528</t>
  </si>
  <si>
    <t>GPS</t>
  </si>
  <si>
    <t>قماشات</t>
  </si>
  <si>
    <t>كلاتش</t>
  </si>
  <si>
    <t>S-UGA-9010</t>
  </si>
  <si>
    <t>From 29 Jul To 4 Agu</t>
  </si>
  <si>
    <t>PF-AZA-3343</t>
  </si>
  <si>
    <t>PF-KBA-7628</t>
  </si>
  <si>
    <t>CM-LBA-2629</t>
  </si>
  <si>
    <t>لحام</t>
  </si>
  <si>
    <t>PF-AZA-3392-Dibak</t>
  </si>
  <si>
    <t>PF-SBA-1536-Iqbal</t>
  </si>
  <si>
    <t>CM-LEA-3119</t>
  </si>
  <si>
    <t>PF-UGA-9016</t>
  </si>
  <si>
    <t>CPJ-LKA-8632</t>
  </si>
  <si>
    <t>CPJ-SBA-1538</t>
  </si>
  <si>
    <t>MK-LKA-8644</t>
  </si>
  <si>
    <t>From 5 Aug to 11 Aug</t>
  </si>
  <si>
    <t>CP-SBA-1595</t>
  </si>
  <si>
    <t>PF-ABA-1787</t>
  </si>
  <si>
    <t>Ahmed</t>
  </si>
  <si>
    <t>CP-KBA-7455</t>
  </si>
  <si>
    <t>Walid</t>
  </si>
  <si>
    <t>MK-LKA-8645-Adjari</t>
  </si>
  <si>
    <t>PF-ABA-1678-Bashir</t>
  </si>
  <si>
    <t>PF-ABA-1896-Debendar</t>
  </si>
  <si>
    <t>SS-SBA-1510-RHussien</t>
  </si>
  <si>
    <t>تجهيز قلاب</t>
  </si>
  <si>
    <t>SS-JZA-6313-TAllah</t>
  </si>
  <si>
    <t>SS-ULA-8650</t>
  </si>
  <si>
    <t>PF-1790-MhdAmin</t>
  </si>
  <si>
    <t>SS-KBA-7239-ArounRaj</t>
  </si>
  <si>
    <t>SS-LKA-7521</t>
  </si>
  <si>
    <t>تشيك GPS</t>
  </si>
  <si>
    <t>SS-RBA-2738</t>
  </si>
  <si>
    <t>From 12 to 25 Agu</t>
  </si>
  <si>
    <t>عدم وجود نشاط بديل</t>
  </si>
  <si>
    <t>PF-LBA-2628</t>
  </si>
  <si>
    <t>ورشه الرياض</t>
  </si>
  <si>
    <t>CM-ABA-1782</t>
  </si>
  <si>
    <t>From 26 Agu to 1 Sep</t>
  </si>
  <si>
    <t>تم تسليم التأمين 25-8-2012</t>
  </si>
  <si>
    <t>تم تسليم التأمين فى 17-8-2012</t>
  </si>
  <si>
    <t>اتلاف السياره (صالح النجيدي)</t>
  </si>
  <si>
    <t>مراجعة المرور تم ارسال السيارة من جيزان من دون تقرير مرور لعمل تقرير</t>
  </si>
  <si>
    <t>تم تسليم التأمين 2-9-2012</t>
  </si>
  <si>
    <t>PF-1679-AsrarAllah</t>
  </si>
  <si>
    <t>SS-KBA-7416</t>
  </si>
  <si>
    <t>عدم وجود طلبات زيت خام</t>
  </si>
  <si>
    <t>From 2 Sep to 8 Sep</t>
  </si>
  <si>
    <t>PF-ABA-1895</t>
  </si>
  <si>
    <t xml:space="preserve">(حتى الان لم يتم الاصلاح بفرع جيزان )تعمل GPS Report </t>
  </si>
  <si>
    <t>تم ارسال عدد 8 سائقين لإصدار الرخص بالقصيم(رسوب عدد 3 سائقين (اعادة اختبار غدا)+ غدا اختبار 4 سائقين العيونى +1 اصدار) 5 اصدار + 2 رسوب 12-9-2012 تم اصدار عدد 6 سائقين</t>
  </si>
  <si>
    <t xml:space="preserve">تم التنسيق على ان يتم تغيير الجهاز بنجران اثناء الصيانه الدوريه </t>
  </si>
  <si>
    <t>السيارة تعمل ولكن توجد شكوى من السائق عند صعود العقبه وسيتم ارسالها للرياض للفحص</t>
  </si>
  <si>
    <t>From 9 Sep To 16 Sep</t>
  </si>
  <si>
    <t>نوع السيارة مان (اتلاف)(الماليه أ-وليد)اتلاف كامل</t>
  </si>
  <si>
    <t>S-SBA-1547</t>
  </si>
  <si>
    <t>لحام تانك ديزيل</t>
  </si>
  <si>
    <t>Accident</t>
  </si>
  <si>
    <t>رومان دفرنس</t>
  </si>
  <si>
    <t xml:space="preserve"> (من تاريخ 21/09/2012 المسئوليه تقع على قسم الحركه )تم ارسال عدد 8 سائقين لإصدار الرخص بالقصيم(رسوب عدد 3 سائقين (اعادة اختبار غدا)+ غدا اختبار 4 سائقين العيونى +1 اصدار) 5 اصدار + 2 رسوب 12-9-2012 تم اصدار عدد 6 سائقين</t>
  </si>
  <si>
    <t>عبد الرحمن مكلف بفك جهاز التعقب</t>
  </si>
  <si>
    <t>ملاحظات الحوادث والتأمين</t>
  </si>
  <si>
    <t>التسليم اليوم للتأمين بتاريخ 22/09/2012</t>
  </si>
  <si>
    <t>السيارة مسبعة</t>
  </si>
  <si>
    <t>Volvo Waqala</t>
  </si>
  <si>
    <t>بلف ميزانيه بالون انتظار الاغراض من الرياض</t>
  </si>
  <si>
    <t xml:space="preserve">(حتى الان لم يتم الاصلاح بفرع جيزان )تعمل GPS </t>
  </si>
  <si>
    <t xml:space="preserve">( اليوم الاربعاء القادم)(GPS )تم الابلاغ عن اللوحات وسيتم الاستخراج خلال 15 يوم من تاريخ اليوم الموافق 4-9-2012 </t>
  </si>
  <si>
    <t>From 16 Sep To 22 Sep</t>
  </si>
  <si>
    <t>21/08/2012</t>
  </si>
  <si>
    <t>انقلاب</t>
  </si>
  <si>
    <t>25/07/2012</t>
  </si>
  <si>
    <t>22/07/2012</t>
  </si>
  <si>
    <t>مقدمة السيارة</t>
  </si>
  <si>
    <t>21/07/2012</t>
  </si>
  <si>
    <t>18/08/2012</t>
  </si>
  <si>
    <t>30/08/2012</t>
  </si>
  <si>
    <t>الجانب الأيسر</t>
  </si>
  <si>
    <t>تم احضار الاوراق من جيزان والتسليم يوم 22/10/2012</t>
  </si>
  <si>
    <t>Location</t>
  </si>
  <si>
    <t>إتلاف</t>
  </si>
  <si>
    <t xml:space="preserve">إتلاف </t>
  </si>
  <si>
    <t>تم التسليم للتأمين اليوم بتاريخ 24/09/2012</t>
  </si>
  <si>
    <t>CP-AHB-9664-Khanfake</t>
  </si>
  <si>
    <t>PB-XEA-5790</t>
  </si>
  <si>
    <t>SS-ABA-1946-Tej-Baha</t>
  </si>
  <si>
    <t>W/S Jezan الشاحنه تعمل بالاسمنت دون علم قسم التقنيه للتحويل</t>
  </si>
  <si>
    <t>R</t>
  </si>
  <si>
    <t>W/S</t>
  </si>
  <si>
    <t>J</t>
  </si>
  <si>
    <t xml:space="preserve">W/S </t>
  </si>
  <si>
    <t>SS-RBA-2734</t>
  </si>
  <si>
    <t>S-KBA-7757</t>
  </si>
  <si>
    <t>S-RBA-2729</t>
  </si>
  <si>
    <t>SS-JZA-6312-QHabib</t>
  </si>
  <si>
    <t>SS-LKA-8641-SajedMA</t>
  </si>
  <si>
    <t>الوكالة تم ورشة الرياض</t>
  </si>
  <si>
    <t>إنتهاء رخصة السائق</t>
  </si>
  <si>
    <t>عدم وجود تعريف على العملاء</t>
  </si>
  <si>
    <t>عدم وجود طلبات ديزل</t>
  </si>
  <si>
    <t>تهريب ماء رديتر+ مشكله فى البستم رقم 3</t>
  </si>
  <si>
    <t>CMA-RBA-2737</t>
  </si>
  <si>
    <t>CP-ABA-1944</t>
  </si>
  <si>
    <t>CP-KBA-7788</t>
  </si>
  <si>
    <t>CP-KJA-1062</t>
  </si>
  <si>
    <t>CPJ-SBA-1591</t>
  </si>
  <si>
    <t>CPJ-UGA-9077</t>
  </si>
  <si>
    <t>CPY-UBA-1048</t>
  </si>
  <si>
    <t>PB-1938</t>
  </si>
  <si>
    <t>PB-8434</t>
  </si>
  <si>
    <t>PB-ABA-1681</t>
  </si>
  <si>
    <t>PB-ABA-1788</t>
  </si>
  <si>
    <t>PB-ABA-1798</t>
  </si>
  <si>
    <t>PB-ABA-1945</t>
  </si>
  <si>
    <t>PB-ABA-7750</t>
  </si>
  <si>
    <t>PB-JZA-6935</t>
  </si>
  <si>
    <t>PB-KBA-7285</t>
  </si>
  <si>
    <t>PB-RBA-2728</t>
  </si>
  <si>
    <t>PB-XEA-5418</t>
  </si>
  <si>
    <t>PB-XEA-5791</t>
  </si>
  <si>
    <t>PD-ABA-1682</t>
  </si>
  <si>
    <t>PD-ABA-7746</t>
  </si>
  <si>
    <t>PD-SBA-1537</t>
  </si>
  <si>
    <t>S-BAA-6760</t>
  </si>
  <si>
    <t>عدم وجود بطاقة</t>
  </si>
  <si>
    <t>إمتناع السائق عن العمل</t>
  </si>
  <si>
    <t>ورشه الرياض تجهيز قلاب</t>
  </si>
  <si>
    <t>كفرات قلاب انتظار من الرياض</t>
  </si>
  <si>
    <t>From 23 Sep to 29</t>
  </si>
  <si>
    <t xml:space="preserve">      Date:30/09/2012</t>
  </si>
  <si>
    <t>CP-SBA-1499</t>
  </si>
  <si>
    <t>CPS-LKA-8629</t>
  </si>
  <si>
    <t>CPS-UBA-1017</t>
  </si>
  <si>
    <t>MK-LKA-2988</t>
  </si>
  <si>
    <t>MK-LKA-8642</t>
  </si>
  <si>
    <t>PB-4350</t>
  </si>
  <si>
    <t>PB-UGA-9017</t>
  </si>
  <si>
    <t>SS-JZA-6311-FHadi</t>
  </si>
  <si>
    <t>SS-ULA-8676</t>
  </si>
  <si>
    <t>تجهيز تانك جديد ( شعار الشركة + تجهيز )</t>
  </si>
  <si>
    <t>تسليم السيارة لسائق أخر لقيام السائق بإجازة</t>
  </si>
  <si>
    <r>
      <t>GPS</t>
    </r>
    <r>
      <rPr>
        <b/>
        <sz val="14"/>
        <color theme="1"/>
        <rFont val="Calibri"/>
        <family val="2"/>
        <scheme val="minor"/>
      </rPr>
      <t>(Fixed)</t>
    </r>
  </si>
  <si>
    <t>وكالة رينو</t>
  </si>
  <si>
    <t>ورشة الرياض كهرباء وبريك+حرارة في المكينة</t>
  </si>
  <si>
    <t>تجهيزقلاب</t>
  </si>
  <si>
    <t>كلاتش + تجهيز قلاب</t>
  </si>
  <si>
    <t>قربه ماء فولفو + بلف غطاس + تجهيز قلاب</t>
  </si>
  <si>
    <t>تشيك هواء راس</t>
  </si>
  <si>
    <t>كفرات راس انتظار الرياض</t>
  </si>
  <si>
    <t>تشييك GPS</t>
  </si>
  <si>
    <t>Breakdown muhail road</t>
  </si>
  <si>
    <t xml:space="preserve">No Qouta </t>
  </si>
  <si>
    <t>Hino Waqala</t>
  </si>
  <si>
    <t xml:space="preserve">      Date:01/10/2012</t>
  </si>
  <si>
    <t>CPJ-KBA-7453</t>
  </si>
  <si>
    <t>CPS-DTA-8613</t>
  </si>
  <si>
    <t>CPS-LKA-8643</t>
  </si>
  <si>
    <t>CPSY-UBA-1062</t>
  </si>
  <si>
    <t>MK-LKA-8647</t>
  </si>
  <si>
    <t>PB-BAA-6766</t>
  </si>
  <si>
    <t>PB-SBA-9162</t>
  </si>
  <si>
    <t>PB-SBA-9210</t>
  </si>
  <si>
    <t>PF-ABA-1678</t>
  </si>
  <si>
    <t>SS-UBA-1070-SMohamed</t>
  </si>
  <si>
    <t>NAJRAN</t>
  </si>
  <si>
    <t>RIYADH</t>
  </si>
  <si>
    <t>JIZAN</t>
  </si>
  <si>
    <t>Driver stop work due to Vacation Leave</t>
  </si>
  <si>
    <t>GPS(Fixed)</t>
  </si>
  <si>
    <t>التسليم لسائق جديد</t>
  </si>
  <si>
    <t>عدم التحميل من ارامكو الرياض / مخالفة قديمة</t>
  </si>
  <si>
    <t>إصدار بطاقة أرامكو</t>
  </si>
  <si>
    <t>تجهيز تانك جديد ( الجعيثن )</t>
  </si>
  <si>
    <t>توقف السائق عن الحركة بطريق حفر الباطن</t>
  </si>
  <si>
    <t>الذهاب الى الوكالة ( فحص السيارات الجديدة )</t>
  </si>
  <si>
    <t>فداوى + اسبير</t>
  </si>
  <si>
    <t>wekala</t>
  </si>
  <si>
    <t>رومان دفرنس ومشكله هوب داخلى موجوده فى الرياض</t>
  </si>
  <si>
    <t>عمود زراع فرامل خلفى</t>
  </si>
  <si>
    <t>بوستر فرامل قلاب</t>
  </si>
  <si>
    <t>هواء راس خرجت امس</t>
  </si>
  <si>
    <t>قماشات تخرج اليوم</t>
  </si>
  <si>
    <t>تهريب ماءالمحرك+ مشكله فى البستم رقم 2</t>
  </si>
  <si>
    <t>WE</t>
  </si>
  <si>
    <t>opr</t>
  </si>
  <si>
    <t>الوكاله رينو</t>
  </si>
  <si>
    <t>wr</t>
  </si>
  <si>
    <t>الوكاله تم ورشة الرياض</t>
  </si>
  <si>
    <t>ورشة الرياض تم البتوميين</t>
  </si>
  <si>
    <t>العمل في عاكفة 2 رد الى العميل بن شفلوت GPS</t>
  </si>
  <si>
    <t xml:space="preserve">      Date:02/10/2012</t>
  </si>
  <si>
    <t>CP-UTA-4199</t>
  </si>
  <si>
    <t>PB-SBA-9163</t>
  </si>
  <si>
    <t>PB-SBA-9211</t>
  </si>
  <si>
    <t>PB-UBA-1046</t>
  </si>
  <si>
    <t>حمل من اسمنت اليمامة المساء</t>
  </si>
  <si>
    <t>الوكالة رينو</t>
  </si>
  <si>
    <t>Wr</t>
  </si>
  <si>
    <t>الوكالة تم ورشةالرياض</t>
  </si>
  <si>
    <t>تشيك GPS السياره تعمل</t>
  </si>
  <si>
    <t xml:space="preserve">تجهيز قلاب </t>
  </si>
  <si>
    <t>حراره ماكينه</t>
  </si>
  <si>
    <t>تشيك GPS+ السياره تعمل</t>
  </si>
  <si>
    <t>تجهيز قلاب+ كفرات</t>
  </si>
  <si>
    <t>قماشات خرجت امس</t>
  </si>
  <si>
    <t>Today</t>
  </si>
  <si>
    <t>بدون بوتوم</t>
  </si>
  <si>
    <t>بدون بطاقة</t>
  </si>
  <si>
    <t>التسليم لسائق // قيام سائقها بالإجازة</t>
  </si>
  <si>
    <t>عدم التحميل من ارامكو ينبع</t>
  </si>
  <si>
    <t xml:space="preserve">      Date:03/10/2012</t>
  </si>
  <si>
    <t>CM-ABA-1897</t>
  </si>
  <si>
    <t>CM-KJA-1151</t>
  </si>
  <si>
    <t>CM-XEA-5412</t>
  </si>
  <si>
    <t>CMA-RBA-2733</t>
  </si>
  <si>
    <t>CP-AZA-3133</t>
  </si>
  <si>
    <t>CP-DTA-8611</t>
  </si>
  <si>
    <t>CPJ-SBA-1493</t>
  </si>
  <si>
    <t>MK-LKA-8627</t>
  </si>
  <si>
    <t>MK-LKA-8635</t>
  </si>
  <si>
    <t>MK-LKA-8637</t>
  </si>
  <si>
    <t>PF-UGA-9012-Bastasa</t>
  </si>
  <si>
    <t>S-AHB-9718</t>
  </si>
  <si>
    <t>S-SBA-1592</t>
  </si>
  <si>
    <t>ورشة خارجية تم ورشة جيزان</t>
  </si>
  <si>
    <t>عدم وجود نشاط</t>
  </si>
  <si>
    <t>ورشة الرياض تم البتومين</t>
  </si>
  <si>
    <t>ورشة الرياض حرارة ودخان كتيف</t>
  </si>
  <si>
    <t xml:space="preserve">سير مروحه </t>
  </si>
  <si>
    <t>قماش</t>
  </si>
  <si>
    <t>تركيب كفرات قلاب + لحام</t>
  </si>
  <si>
    <t>بلف ميزانيه بالون خرجت امس</t>
  </si>
  <si>
    <t>تركيب كفرات</t>
  </si>
  <si>
    <t>حادث</t>
  </si>
  <si>
    <t>Unloading Troimada</t>
  </si>
  <si>
    <t>تجهيز تانك</t>
  </si>
  <si>
    <t>بدون سائق</t>
  </si>
  <si>
    <t>إسعاف السيارة 5790</t>
  </si>
  <si>
    <t>عطل بطريق جدة ( سير )</t>
  </si>
  <si>
    <t>ميزانية فرامل</t>
  </si>
  <si>
    <t xml:space="preserve">      Date:04/10/2012</t>
  </si>
  <si>
    <t>CM-BAA-6770-Karna</t>
  </si>
  <si>
    <t>CP-KBA-7149</t>
  </si>
  <si>
    <t>MK-LKA-7538</t>
  </si>
  <si>
    <t>MK-LKA-8626</t>
  </si>
  <si>
    <t>PB-ODO-1796</t>
  </si>
  <si>
    <t>PF-ABA-1680-Irfan</t>
  </si>
  <si>
    <t>PF-DTA-8607-Anwar</t>
  </si>
  <si>
    <t>PF-JJA-5598-HasnSha</t>
  </si>
  <si>
    <t xml:space="preserve">      Date:05/10/2012</t>
  </si>
  <si>
    <t>تم تحويله في مجال الحديد</t>
  </si>
  <si>
    <t>Waqala</t>
  </si>
  <si>
    <t>ورشة الرياض تم بتومين</t>
  </si>
  <si>
    <t>ورشة نجران بطارية +قماشات GPS</t>
  </si>
  <si>
    <t>CP-AZA-3296</t>
  </si>
  <si>
    <t>CP-JZA-6038</t>
  </si>
  <si>
    <t>CPS-SBA-1507</t>
  </si>
  <si>
    <t>CPS-UBA-1016</t>
  </si>
  <si>
    <t>CPSS-4716</t>
  </si>
  <si>
    <t>PB-JZA-6034</t>
  </si>
  <si>
    <t>PB-JZA-6043</t>
  </si>
  <si>
    <t>PF-DTA-8608-Ijahar</t>
  </si>
  <si>
    <t>مرض السائق</t>
  </si>
  <si>
    <t>طلمبة ديزل</t>
  </si>
  <si>
    <t xml:space="preserve">تهريب هوا </t>
  </si>
  <si>
    <t>عدم التحميل من ينبع ( الجمعة )</t>
  </si>
  <si>
    <t>عدم التحميل الجمعه</t>
  </si>
  <si>
    <t xml:space="preserve">N </t>
  </si>
  <si>
    <t>حراره ماكينه + تشيك جير</t>
  </si>
  <si>
    <t>تجهيز قلاب وسائق</t>
  </si>
  <si>
    <t>حراره ماكينه + جير</t>
  </si>
  <si>
    <t>تجهيز قلاب + سائق</t>
  </si>
  <si>
    <t>لحام وتشيك هواء راس</t>
  </si>
  <si>
    <t xml:space="preserve">تشيك قماش </t>
  </si>
  <si>
    <t>ورشة خارجية لصيانة التكييف جيزان</t>
  </si>
  <si>
    <t>عدم التحميل في الجمعة</t>
  </si>
  <si>
    <t xml:space="preserve">ورشة الرياض حرارة </t>
  </si>
  <si>
    <t>عطل في الطريق تم ورشة نجران كهرباء</t>
  </si>
  <si>
    <t>ورشة نجران بطارية</t>
  </si>
  <si>
    <t xml:space="preserve">      Date:06/10/2012</t>
  </si>
  <si>
    <t>CMA-ABA-1785</t>
  </si>
  <si>
    <t>CPSW-HLA-2408</t>
  </si>
  <si>
    <t>MK-LKA-8636</t>
  </si>
  <si>
    <t>PF-JZA-6040</t>
  </si>
  <si>
    <t>S-UGA-9095</t>
  </si>
  <si>
    <t>S-ULA-8742</t>
  </si>
  <si>
    <t>there is no updates</t>
  </si>
  <si>
    <t>Unloading MMP</t>
  </si>
  <si>
    <t xml:space="preserve">Accident </t>
  </si>
  <si>
    <t>Unloading MMP &amp; Workshop</t>
  </si>
  <si>
    <t>ورشة الرياض حرارة  ضعيف العزم</t>
  </si>
  <si>
    <t>تجهيز سائق</t>
  </si>
  <si>
    <t>كهرباء راس + تهريب هوا</t>
  </si>
  <si>
    <t>إنسداد بحنفية التفريغ</t>
  </si>
  <si>
    <t>كهرباء  ( بالورشة بعد عطل الطريق )</t>
  </si>
  <si>
    <t>W/S Culach</t>
  </si>
  <si>
    <t>W/S Tank leak</t>
  </si>
  <si>
    <t xml:space="preserve">GPS </t>
  </si>
  <si>
    <t>Accident in Shuqiaq</t>
  </si>
  <si>
    <t>W/S Spare parts</t>
  </si>
  <si>
    <t>W/S Break liner</t>
  </si>
  <si>
    <t>Driver problem / Ac repairing</t>
  </si>
  <si>
    <t>NO Driver</t>
  </si>
  <si>
    <t>W/S Passing</t>
  </si>
  <si>
    <t>From 30 Sep To 6 Oct</t>
  </si>
  <si>
    <t xml:space="preserve">      Date:07/10/2012</t>
  </si>
  <si>
    <t>CP-KBA-7756</t>
  </si>
  <si>
    <t>CPJ-KBA-7787</t>
  </si>
  <si>
    <t>PB-4342</t>
  </si>
  <si>
    <t>PF-KBA-7592-Sajan</t>
  </si>
  <si>
    <t>Unloading Watania</t>
  </si>
  <si>
    <t>ورشة الرياض حرارة في المكينة ضعيف العزم</t>
  </si>
  <si>
    <t>فحص دورى</t>
  </si>
  <si>
    <t>تهريب هوا</t>
  </si>
  <si>
    <t>تسخين تانك بالورشة</t>
  </si>
  <si>
    <t>وكالة</t>
  </si>
  <si>
    <t>قماشات خرجت اليوم</t>
  </si>
  <si>
    <t>تشيك GPS الشاحنه تعمل</t>
  </si>
  <si>
    <t>تجهيز قلاب مشتريات</t>
  </si>
  <si>
    <t>الرياض</t>
  </si>
  <si>
    <t>هواء راس</t>
  </si>
  <si>
    <t>بلف هواء مربع</t>
  </si>
  <si>
    <t xml:space="preserve">تجهيز سائق </t>
  </si>
  <si>
    <t>NO Driver Available - 3 drivers transferred to Bitomine</t>
  </si>
  <si>
    <t>Spare parts requested</t>
  </si>
  <si>
    <t>there is no proplem</t>
  </si>
  <si>
    <t xml:space="preserve">      Date:08/10/2012</t>
  </si>
  <si>
    <t>CP-KBA-7737</t>
  </si>
  <si>
    <t>PB-UGA-9027</t>
  </si>
  <si>
    <t>No driver available - three drivers transfered to bitomine</t>
  </si>
  <si>
    <t>Acc</t>
  </si>
  <si>
    <t>Accident in shuqaik</t>
  </si>
  <si>
    <t>WS najran - passing test</t>
  </si>
  <si>
    <t>Volvo wakala</t>
  </si>
  <si>
    <t>Spare parts</t>
  </si>
  <si>
    <t>Hino wakala</t>
  </si>
  <si>
    <t>No Driver</t>
  </si>
  <si>
    <t>وكالة تم ورشة الرياض حرارة وضعف العزم</t>
  </si>
  <si>
    <t>عطل بطريق جدة ( جير )</t>
  </si>
  <si>
    <t>عطل بالطريق م 18 ثم القدوم للشركة ( بالون )</t>
  </si>
  <si>
    <t xml:space="preserve">( كهرباء +بالون )إستلام سيارة ثم ورشة </t>
  </si>
  <si>
    <t xml:space="preserve">فقدان البطاقة </t>
  </si>
  <si>
    <t>صيانه دورية</t>
  </si>
  <si>
    <t>ذهاب السائق الى الرياض</t>
  </si>
  <si>
    <t xml:space="preserve">تجهيز قلاب مشتريات </t>
  </si>
  <si>
    <t>تم ارسال الطرمبة 9/10 للوكالة</t>
  </si>
  <si>
    <t>تم الاتفاق على تشليح السيارة</t>
  </si>
  <si>
    <t>لم تذهب للوكالة وتم اصلاحها بنفس اليوم بتنظيف خزان الديزل</t>
  </si>
  <si>
    <t>مع المشتريات باقي شنابر</t>
  </si>
  <si>
    <t>لم تحضر للورشة بعد 9/10</t>
  </si>
  <si>
    <t>تم الانتهاء منها بتاريخ 8/10</t>
  </si>
  <si>
    <t>دخلت السيارة الورشة 8/10 وخرجة بتاريخة</t>
  </si>
  <si>
    <t>حسب افادة السيد عبد الرحمن تقرير اولي من الوكالة حوالي 50000 ريال تكلفة</t>
  </si>
  <si>
    <t>سيحظر مندوب الوكالة أي الشركة ليعرف الكمبيوتر المناسب</t>
  </si>
  <si>
    <t>تم ابلاغ 8/10/2012 الحركة بسحب السيارة من الوكالة</t>
  </si>
  <si>
    <t>CP-SBA-1553</t>
  </si>
  <si>
    <t>PB-SBA-9016</t>
  </si>
  <si>
    <t xml:space="preserve">      Date:09/10/2012</t>
  </si>
  <si>
    <t xml:space="preserve">      Date:10/10/2012</t>
  </si>
  <si>
    <t>PB-JZA-6042</t>
  </si>
  <si>
    <t>PB-UGA-9092</t>
  </si>
  <si>
    <t>PB-UGA-9094</t>
  </si>
  <si>
    <t>PF-ABA-1789</t>
  </si>
  <si>
    <t xml:space="preserve"> ورشة الرياض حرارة وضعف العزم</t>
  </si>
  <si>
    <t>تسليم تانك جديد</t>
  </si>
  <si>
    <t>قماشات + صيانه دورية</t>
  </si>
  <si>
    <t>مخالفة كفرات وتهريب بالتانك</t>
  </si>
  <si>
    <t>التسليم الى السائق / عبد الولى ( قدوم من إجازة )</t>
  </si>
  <si>
    <t>كاتش</t>
  </si>
  <si>
    <t>بلف هواء راس تسريب مياه مبرد الزيت</t>
  </si>
  <si>
    <t>No Driver available</t>
  </si>
  <si>
    <t>Unloading Jawdah/Driver Sick</t>
  </si>
  <si>
    <t>No loading in Jazan port after WS - Ship finish</t>
  </si>
  <si>
    <t xml:space="preserve">حمل من اسمنت اليمامة سيل الريا دة </t>
  </si>
  <si>
    <t>ورشة الرياض حرارة المكينة وضعف العزم</t>
  </si>
  <si>
    <t>كمبروسر هواء</t>
  </si>
  <si>
    <t>تسريب زيت كمبروسر</t>
  </si>
  <si>
    <t>تشيك GPS السياره تعمل تحزف من التقرير</t>
  </si>
  <si>
    <t>PUR    مشتريات ( شنبر ماكينة )</t>
  </si>
  <si>
    <t xml:space="preserve">   تم تجهيز التانكي بتاريخ 8/10    OPR</t>
  </si>
  <si>
    <t>تم ارسال الكمبيوتر مرة اخرى للوكالم 10/10</t>
  </si>
  <si>
    <t xml:space="preserve">حادث تم الانتهاء منة 10/10/2012   </t>
  </si>
  <si>
    <t>تم الانتاء منها يوم 10/10/2012</t>
  </si>
  <si>
    <t xml:space="preserve"> جير بعد عطل بطريق جدة</t>
  </si>
  <si>
    <t>تسليم وإستلام على البرنامج لدخول الورشة</t>
  </si>
  <si>
    <t>فقدان بطاقة ارامكو</t>
  </si>
  <si>
    <t xml:space="preserve">وكالة </t>
  </si>
  <si>
    <t>تهريب تانك</t>
  </si>
  <si>
    <t>كهرباء</t>
  </si>
  <si>
    <t>بالون + بريك</t>
  </si>
  <si>
    <t xml:space="preserve">      Date:11/10/2012</t>
  </si>
  <si>
    <t>MK-LKA-8640</t>
  </si>
  <si>
    <t>PF-DTA-8610</t>
  </si>
  <si>
    <t>PF-DTA-8612-Karleto</t>
  </si>
  <si>
    <t>PF-UGA-9018-Tailek</t>
  </si>
  <si>
    <t>PF-UGA-9091</t>
  </si>
  <si>
    <t xml:space="preserve">      Date:12/10/2012</t>
  </si>
  <si>
    <t>CP-ABA-1535</t>
  </si>
  <si>
    <t>CPJ-UGA-9080</t>
  </si>
  <si>
    <t>CPJY-ZBA-2946</t>
  </si>
  <si>
    <t>CPS-UBA-1047</t>
  </si>
  <si>
    <t>CPSA-5103</t>
  </si>
  <si>
    <t>CPY-ZBA-2934</t>
  </si>
  <si>
    <t>PF-ABA-1783</t>
  </si>
  <si>
    <t>PF-ABA-1794</t>
  </si>
  <si>
    <t>PF-ABA-1894-Anil</t>
  </si>
  <si>
    <t>PF-ABA-1898-Shefqat</t>
  </si>
  <si>
    <t>PF-AZA-3130</t>
  </si>
  <si>
    <t>PF-AZA-3241-Kala</t>
  </si>
  <si>
    <t>PF-AZA-3544-Shatoram</t>
  </si>
  <si>
    <t>PF-AZA-3545-Dimetro</t>
  </si>
  <si>
    <t>PF-AZA-3546-Cumar</t>
  </si>
  <si>
    <t>PF-AZA-3730</t>
  </si>
  <si>
    <t>PF-DTA-8609-ChotuRam</t>
  </si>
  <si>
    <t>PF-DTA-8615-Raoul</t>
  </si>
  <si>
    <t>PF-JZA-6035</t>
  </si>
  <si>
    <t>PF-JZA-6037</t>
  </si>
  <si>
    <t>PF-JZA-6041</t>
  </si>
  <si>
    <t>PF-LKA-7519-Zabit</t>
  </si>
  <si>
    <t>PF-LKA-8628-Mastan</t>
  </si>
  <si>
    <t>PF-LKA-8631</t>
  </si>
  <si>
    <t>PF-UGA-9011-MdRashed</t>
  </si>
  <si>
    <t>PF-UGA-9015-Santosh</t>
  </si>
  <si>
    <t>PF-UGA-9069-Parfin</t>
  </si>
  <si>
    <t>PF-UGA-9082-SNawaz</t>
  </si>
  <si>
    <t>PF-UGA-9084-Ubraj</t>
  </si>
  <si>
    <t>PF-UGA-9086-Maaz</t>
  </si>
  <si>
    <t>PF-UGA-9096-Alberto</t>
  </si>
  <si>
    <t>S-ULA-8670</t>
  </si>
  <si>
    <t>Saleh Trucks</t>
  </si>
  <si>
    <t>No loading in Jazan port</t>
  </si>
  <si>
    <t>Spare parts / GPS</t>
  </si>
  <si>
    <t>محمل الى العميل الشرقية مكة</t>
  </si>
  <si>
    <t>تشيك GPS  السياره تعمل</t>
  </si>
  <si>
    <t>تجهيز قلاب + ;كفرات مشتريات</t>
  </si>
  <si>
    <t>اعمال لحام</t>
  </si>
  <si>
    <t>No driver available</t>
  </si>
  <si>
    <t xml:space="preserve"> جير ( بعد عطل بطريق جدة )</t>
  </si>
  <si>
    <t>عدم التحميل من ارامكو ينبع ( الجمعة )</t>
  </si>
  <si>
    <t>غسيل تانك A0215  ( تهريب ) للدخول الى الورشة</t>
  </si>
  <si>
    <t>إغلاق رقم التانك بعد مخالفة كفرات الخميس</t>
  </si>
  <si>
    <t xml:space="preserve">تسليم على البرنامج </t>
  </si>
  <si>
    <t>كفرات تانك</t>
  </si>
  <si>
    <t>عدم التفريغ بسيركون نساح</t>
  </si>
  <si>
    <t xml:space="preserve">عدم تحميل زيت خام </t>
  </si>
  <si>
    <t>عدم التحميل من سلطانه</t>
  </si>
  <si>
    <t>عدم وجود نشاط الجمعة</t>
  </si>
  <si>
    <t>العمل في مجال الحديد تحدف من الاسمنت</t>
  </si>
  <si>
    <t>محمل من اسمنت اليمامة</t>
  </si>
  <si>
    <t>workshop Jazan</t>
  </si>
  <si>
    <t>No Load in Jazan Port, Loading Problem</t>
  </si>
  <si>
    <t>Friday No Load in Souther Cement Factory</t>
  </si>
  <si>
    <t>Breakdown in Mahail Calech Problem</t>
  </si>
  <si>
    <t xml:space="preserve">PUR </t>
  </si>
  <si>
    <t xml:space="preserve">      Date:13/10/2012</t>
  </si>
  <si>
    <t>CMA-ODO-1784</t>
  </si>
  <si>
    <t>MK-UGA-9357</t>
  </si>
  <si>
    <t>PB-JZA-6039</t>
  </si>
  <si>
    <t>PB-KJA-1053</t>
  </si>
  <si>
    <t>PB-RBA-2734</t>
  </si>
  <si>
    <t>PB-SBA-8976</t>
  </si>
  <si>
    <t>PF-AZA-3490</t>
  </si>
  <si>
    <t>PF-KBA-7369</t>
  </si>
  <si>
    <t>PF-UGA-9026-RajKuma</t>
  </si>
  <si>
    <t>العمل في مجال الحديد تحدف من الاسمنت وتم عمل ايميل بدالك</t>
  </si>
  <si>
    <t xml:space="preserve"> ورشة الرياض حرارة وضعف العزم + البخاخات</t>
  </si>
  <si>
    <t>الذهاب الى ارامكو إصدار بوتوم</t>
  </si>
  <si>
    <t>عدم التحميل من ارامكو  // عدم وجود تعريف</t>
  </si>
  <si>
    <t>فقدان بطاقة</t>
  </si>
  <si>
    <t>عدم التفريغ بجدة ( الجزيرة)</t>
  </si>
  <si>
    <t>مخالفة غسيل تانك ( اسفلت من طلمبة ارامكو )</t>
  </si>
  <si>
    <t>إستلام تانك للعمل بالبتومين</t>
  </si>
  <si>
    <t>مخالفة كفرات</t>
  </si>
  <si>
    <t>ميزانية تانك</t>
  </si>
  <si>
    <t>مشكله رومان وصوفه دفرنس</t>
  </si>
  <si>
    <t>صوفه ماكينه مشتريات</t>
  </si>
  <si>
    <t>كمبروسر هواء مشتريات</t>
  </si>
  <si>
    <t xml:space="preserve">حادث </t>
  </si>
  <si>
    <t>لحام قلاب + بالون</t>
  </si>
  <si>
    <t>حادث موجوده بالرياض مع الاوراق</t>
  </si>
  <si>
    <t>workshop Jazan - Exit night</t>
  </si>
  <si>
    <t>workshop Jazan - Break liner</t>
  </si>
  <si>
    <t>From 7 Oct To 13 Oct</t>
  </si>
  <si>
    <t xml:space="preserve">      Date:14/10/2012</t>
  </si>
  <si>
    <t>CPJ-SBA-1497</t>
  </si>
  <si>
    <t>PF-AZA-3291-Blunder</t>
  </si>
  <si>
    <t>No Driver Available</t>
  </si>
  <si>
    <t>Unloading MMP/Driver go to Hospital for Check up</t>
  </si>
  <si>
    <t>Mizaniah tank</t>
  </si>
  <si>
    <t>تجهيز قلاب مشتريات + كفرات راس</t>
  </si>
  <si>
    <t>كفرات + كهرباء</t>
  </si>
  <si>
    <t xml:space="preserve">صيانه دورية + كهرباء </t>
  </si>
  <si>
    <t>فداوى + كهرباء</t>
  </si>
  <si>
    <t>عدم التحميل من ارامكو // عدم وجود تعريف</t>
  </si>
  <si>
    <t>No driver available  Driver Vacation</t>
  </si>
  <si>
    <t>العمل في مجال الحديد تحدف من الاسمنت وتم عمل ايميل بدالك(Done but still stopped)</t>
  </si>
  <si>
    <t>تشليح</t>
  </si>
  <si>
    <t>شنابر مشتريات</t>
  </si>
  <si>
    <t xml:space="preserve">وكالة/ ترمبة الديزل- سيور-الدعسة </t>
  </si>
  <si>
    <t>التصليح خلال يومين</t>
  </si>
  <si>
    <t>خروج من الخميس</t>
  </si>
  <si>
    <t>تم الاستلام  من الوكالة</t>
  </si>
  <si>
    <t>تعمل بالرياض بالفترة الاولى</t>
  </si>
  <si>
    <t xml:space="preserve">      Date:15/10/2012</t>
  </si>
  <si>
    <t>CPS-SBA-1496-Nasrala</t>
  </si>
  <si>
    <t>MK-LKA-8638</t>
  </si>
  <si>
    <t>SS-BAA-6770</t>
  </si>
  <si>
    <t>Morning Unloading Watania/W/S</t>
  </si>
  <si>
    <t>Morning W/S/Unloading Watania</t>
  </si>
  <si>
    <t>صوفه ماكينه خرجت امس</t>
  </si>
  <si>
    <t>قماشات وتجهيز للفحص</t>
  </si>
  <si>
    <t>حادث تم ارسالها الى الرياض مع الاوراق</t>
  </si>
  <si>
    <t>عدم التحميل من ارامكو الرياض // تعريف</t>
  </si>
  <si>
    <t>عدم التحميل من ارامكو الرياض // سيرة كيروسين</t>
  </si>
  <si>
    <t>workshop Najran</t>
  </si>
  <si>
    <t>مشتريااااات ( شنابر )</t>
  </si>
  <si>
    <t>تم تسليمها للحركة بتاريخ 14/10</t>
  </si>
  <si>
    <t xml:space="preserve">      Date:16/10/2012</t>
  </si>
  <si>
    <t>PF-ODO-1791-PrmKuma</t>
  </si>
  <si>
    <t>Unloading MMP Riyadh/Clean Tank inside</t>
  </si>
  <si>
    <t>ورشة الرياض ضعف العزم وحرارة المكينة وغير مستقرا</t>
  </si>
  <si>
    <t>ورشة الرياض تم ورشة خارجية في الصناعية للبخاخات</t>
  </si>
  <si>
    <t>مشكله كمبروسر</t>
  </si>
  <si>
    <t>حادث موجود الرياض  مع الاوراق</t>
  </si>
  <si>
    <t xml:space="preserve">      Date:17/10/2012</t>
  </si>
  <si>
    <t>PB-UTA-4267</t>
  </si>
  <si>
    <t>S-1834</t>
  </si>
  <si>
    <t xml:space="preserve">      Date:18/10/2012</t>
  </si>
  <si>
    <t>تركيب كفرات + تجهيز سائق</t>
  </si>
  <si>
    <t>مشكله جير</t>
  </si>
  <si>
    <t>تركيب كفرات +لحام</t>
  </si>
  <si>
    <t>ورشة نجران الكمبريسر</t>
  </si>
  <si>
    <t xml:space="preserve">      Date:19/10/2012</t>
  </si>
  <si>
    <t>CMA-UGA-9014</t>
  </si>
  <si>
    <t>CP-KBA-7446</t>
  </si>
  <si>
    <t>Road Breakdown in Mahail / Calech Problem</t>
  </si>
  <si>
    <t>workshop Jazan / Break liner &amp; Tank prepairing</t>
  </si>
  <si>
    <t>Road Breakdown in Mina / Balons</t>
  </si>
  <si>
    <t>Accident in Najran</t>
  </si>
  <si>
    <t>Not loading in mina Jazan - Friday</t>
  </si>
  <si>
    <t>Not loading in Ganobia cement - Friday</t>
  </si>
  <si>
    <t>Volvo Waqala/Airvalve</t>
  </si>
  <si>
    <t>Damage in Leftdoor side glass/Jubail</t>
  </si>
  <si>
    <t>اسمنت اليمامة لتحميل</t>
  </si>
  <si>
    <t>محمل من اليمامة الى العميل المنتجات السلي</t>
  </si>
  <si>
    <t>Oil Change+Airvalve</t>
  </si>
  <si>
    <t>Unloading MMP &amp; W/S Engine Leak</t>
  </si>
  <si>
    <t>تغير كفرات</t>
  </si>
  <si>
    <t>حادث موجوده فى الرياض</t>
  </si>
  <si>
    <t xml:space="preserve">قماشات </t>
  </si>
  <si>
    <t>حادث موجوده فى الرياض مع الاوراق</t>
  </si>
  <si>
    <t>جارى انهاء الاوراق</t>
  </si>
  <si>
    <t>قماشات خرجت</t>
  </si>
  <si>
    <t>مشكله ماكينه</t>
  </si>
  <si>
    <t>باكم طرمبه ماء</t>
  </si>
  <si>
    <t>ظروف وفاه  اخو السائق</t>
  </si>
  <si>
    <t>حادث جارى انهاء الاوراق</t>
  </si>
  <si>
    <t>workshop Jazan / Turbo chanber</t>
  </si>
  <si>
    <t>workshop Jazan / Break liner</t>
  </si>
  <si>
    <t>إمتناع السائق عن العمل // بدون يطاقة</t>
  </si>
  <si>
    <t>إصلاح صدمة جدة ( الإقليمية )</t>
  </si>
  <si>
    <t>بوتوم ( إعادة دراسة )</t>
  </si>
  <si>
    <t>جير</t>
  </si>
  <si>
    <t>السائق بدون تعريف // ديزل</t>
  </si>
  <si>
    <t>بانتظار سحبها من الوكالة تكلفتها 58 الف ريال</t>
  </si>
  <si>
    <t>سيتم سحبها من الوكالة 20/10 كون التكلفة 6800 ريال</t>
  </si>
  <si>
    <t>MK-LKA-7520</t>
  </si>
  <si>
    <t xml:space="preserve">      Date:20/10/2012</t>
  </si>
  <si>
    <t xml:space="preserve">Break Valve </t>
  </si>
  <si>
    <t>محمل ورشة الرياض صيانة دورية+ ورشة المخرطة</t>
  </si>
  <si>
    <t>طلب السائق اجازه لوفاه عمه</t>
  </si>
  <si>
    <t>تقديم السائق استقالته</t>
  </si>
  <si>
    <t>تجهيز قلاب مشتريات +كفرات</t>
  </si>
  <si>
    <t>طلب السائق اجازه لوفاه اخيه</t>
  </si>
  <si>
    <t>حادث موجود فى الرياض مع الاوراق</t>
  </si>
  <si>
    <t>توقف السائقين فى جيزان لمشكله الحافز</t>
  </si>
  <si>
    <t>welding tanky</t>
  </si>
  <si>
    <t>elactrical</t>
  </si>
  <si>
    <t>with out driver</t>
  </si>
  <si>
    <t>Drivers stoped the truck because of trip money</t>
  </si>
  <si>
    <t>تم التعميد لورشة نوره بمبلغ 45000 والاستلام يوم 24/10/2012</t>
  </si>
  <si>
    <t>اتلاف السيارة</t>
  </si>
  <si>
    <t>تم تسليم يوم 7/10/2012</t>
  </si>
  <si>
    <t>تم التعميد بالاصلاح تنقل الى الزاهد المبلغ 95000 والاستلام بعد شهر</t>
  </si>
  <si>
    <t>تم التعميد بالاصلاح تنقل الى الزاهد المبلغ 91000 والاستلام بعد شهر</t>
  </si>
  <si>
    <t>تم التعميد لورشة النهضة 46000 التسليم يوم الاربعاء 24/10/2012</t>
  </si>
  <si>
    <t>تم سحب قطع من السيارة تقدم السيارة الى التأمين بعد تركيب النواقص</t>
  </si>
  <si>
    <t>اوراق الحادث فى الدمام (اتلاف السيارة)</t>
  </si>
  <si>
    <t>تم تسليم الاوراق يوم 21/10/2012</t>
  </si>
  <si>
    <t>جارى انهاء الاوراق (نجران)</t>
  </si>
  <si>
    <t>جارى انهاء الاوراق (الشقيق)</t>
  </si>
  <si>
    <t>تم تسليم الاوراق 21/10/2012</t>
  </si>
  <si>
    <t>تم فك الكارتير وارساله الى المخرطه</t>
  </si>
  <si>
    <t>بحاجة الى طرمبة ديزل</t>
  </si>
  <si>
    <t>جارى تركيب بخاخات</t>
  </si>
  <si>
    <t>كهرباء لم تنتهى بعد</t>
  </si>
  <si>
    <t xml:space="preserve">فحص فى الوكالة </t>
  </si>
  <si>
    <t>ستنتهى اليوم بتاريخ 21/10/2012</t>
  </si>
  <si>
    <t>تم الانتهاء 21/10/2012</t>
  </si>
  <si>
    <t>Date:21/10/2012</t>
  </si>
  <si>
    <t>From 14 Oct to 20 Oct</t>
  </si>
  <si>
    <t xml:space="preserve">      Date:21/10/2012</t>
  </si>
  <si>
    <t>CPJ-KBA-7370</t>
  </si>
  <si>
    <t>Driver refused to take talab</t>
  </si>
  <si>
    <t>عدم وجود سائق</t>
  </si>
  <si>
    <t>الرياض الوكاله</t>
  </si>
  <si>
    <t xml:space="preserve">ورشة نجران كمبروسر </t>
  </si>
  <si>
    <t>Road Breakdown in tariqk jeedah</t>
  </si>
  <si>
    <t>Air leack compreaser work</t>
  </si>
  <si>
    <t>Driver stop</t>
  </si>
  <si>
    <t>No driver available - Vacation</t>
  </si>
  <si>
    <t>إصدار الإقامات و رخص القيادة بعد العيد .</t>
  </si>
  <si>
    <t xml:space="preserve">      Date:22/10/2012</t>
  </si>
  <si>
    <t>Unloading Troimada Jubail</t>
  </si>
  <si>
    <t>Not loding from saudi butumin</t>
  </si>
  <si>
    <t>Wheel bearing broken work shop</t>
  </si>
  <si>
    <t>مشكله كفرات راس مشتريات</t>
  </si>
  <si>
    <t>workshop Jazan Tank prepairing</t>
  </si>
  <si>
    <t xml:space="preserve">      Date:23/10/2012</t>
  </si>
  <si>
    <t>PB-4566</t>
  </si>
  <si>
    <t>PB-JZA-6934</t>
  </si>
  <si>
    <t>PB-SBA-8972</t>
  </si>
  <si>
    <t>انتهت 21/10</t>
  </si>
  <si>
    <t>انتهت 22/10</t>
  </si>
  <si>
    <t>انتهت بتاريخ 21/10/2012</t>
  </si>
  <si>
    <t>التكلفة في الوكالة 58 الف تم سحبها للورشة 22/10 وجاري الاصلاح</t>
  </si>
  <si>
    <t xml:space="preserve">No Loading truck due to Material 318B Shortage from PK </t>
  </si>
  <si>
    <t xml:space="preserve"> unloading Troimada Jubail &amp; waiting Material 318B from PK</t>
  </si>
  <si>
    <t>Unloading Mattex &amp; driver go to Hajj</t>
  </si>
  <si>
    <t>كفرات</t>
  </si>
  <si>
    <t>Not un loding from sakkak</t>
  </si>
  <si>
    <t>Change oil+elactrical work</t>
  </si>
  <si>
    <t>Change oil+elactrical work+wheel cheek</t>
  </si>
  <si>
    <t xml:space="preserve">workshop Jazan </t>
  </si>
  <si>
    <t>Driver go to Haaj</t>
  </si>
  <si>
    <t xml:space="preserve"> ورشة الرياض تلف كفر في خط الجنادرية</t>
  </si>
  <si>
    <t>تم التحميل من اسمنت اليمامة</t>
  </si>
  <si>
    <t xml:space="preserve">      Date:24/10/2012</t>
  </si>
  <si>
    <t>PF-AZA-3347</t>
  </si>
  <si>
    <t xml:space="preserve">      Date:25/10/2012</t>
  </si>
  <si>
    <t>جاري الاصلاح</t>
  </si>
  <si>
    <t>تم ابلاغ الحركة بارسال لوبد 21/10</t>
  </si>
  <si>
    <t>بانتظار الاكس من المخرطة</t>
  </si>
  <si>
    <t>Work in Cement Group Workshop Najran</t>
  </si>
  <si>
    <t>Driver Go to Riyadh for Aramco ID</t>
  </si>
  <si>
    <t xml:space="preserve">الرياض </t>
  </si>
  <si>
    <t>مشكله ماكينه تحتاج الوكاله</t>
  </si>
  <si>
    <t>كفرات راس مشتريات</t>
  </si>
  <si>
    <t xml:space="preserve">      Date:26/10/2012</t>
  </si>
  <si>
    <t>CMA-RBA-2730</t>
  </si>
  <si>
    <t>CPS-UBA-1306</t>
  </si>
  <si>
    <t>PB-SBA-1515</t>
  </si>
  <si>
    <t>PB-SBA-1594</t>
  </si>
  <si>
    <t>PB-SBA-9161</t>
  </si>
  <si>
    <t>PF-AZA-3132</t>
  </si>
  <si>
    <t>PF-AZA-3728</t>
  </si>
  <si>
    <t>PF-JJA-5598</t>
  </si>
  <si>
    <t>PF-UGA-9085-AbdadAl</t>
  </si>
  <si>
    <t xml:space="preserve">      Date:27/10/2012</t>
  </si>
  <si>
    <t>CM-XEA-5713-Satish</t>
  </si>
  <si>
    <t>MK-LKA-8630</t>
  </si>
  <si>
    <t>PB-JZA-6309</t>
  </si>
  <si>
    <t>PF-AZA-3458-Baboram</t>
  </si>
  <si>
    <t>PF-UGA-9019-Sokfeer</t>
  </si>
  <si>
    <t>S-XEA-5790</t>
  </si>
  <si>
    <t xml:space="preserve">      Date:28/10/2012</t>
  </si>
  <si>
    <t>عدم التحميل اجازه العيد</t>
  </si>
  <si>
    <t>قماش قلاب</t>
  </si>
  <si>
    <t>بلف عطاس</t>
  </si>
  <si>
    <t>لحام قلاب</t>
  </si>
  <si>
    <t>تانك الديزيل</t>
  </si>
  <si>
    <t>بف هواء</t>
  </si>
  <si>
    <t>كيبل جير</t>
  </si>
  <si>
    <t>سير مروحه</t>
  </si>
  <si>
    <t>مشكله تربو</t>
  </si>
  <si>
    <t>صيانه دوريه</t>
  </si>
  <si>
    <t>Driver go to HAJJ</t>
  </si>
  <si>
    <t>Unloading MMP/Need to W/S ballon &amp; Break</t>
  </si>
  <si>
    <t xml:space="preserve">No Load in Mena </t>
  </si>
  <si>
    <t>Workshop Jazan</t>
  </si>
  <si>
    <t>Workshop Najran</t>
  </si>
  <si>
    <t>Accident in Dammam/Riyadh Road (180KM) Riyadh</t>
  </si>
  <si>
    <t>عدم التحميل عاكفه اجازه العيد</t>
  </si>
  <si>
    <t>لحام رديتر ( اغلاق الصناعيه للعيد )</t>
  </si>
  <si>
    <t>كلاتش ( فحمه كلاتش + حداف) مشتريات</t>
  </si>
  <si>
    <t>كفرات + قماش</t>
  </si>
  <si>
    <t>مشكله جير تحتاج الوكاله</t>
  </si>
  <si>
    <t>مشكله تربو ماكينه  مشتريات</t>
  </si>
  <si>
    <t>Change oil+tanky work</t>
  </si>
  <si>
    <t>Diesel pup leack+gear oil leack</t>
  </si>
  <si>
    <t>Gear work</t>
  </si>
  <si>
    <t>Elactrical tier work</t>
  </si>
  <si>
    <t>Not un loading from jeedah jazera</t>
  </si>
  <si>
    <t>Change oil+tanky welding</t>
  </si>
  <si>
    <t>Gps not working</t>
  </si>
  <si>
    <t>Elactrical work</t>
  </si>
  <si>
    <t>Aramco no Qty</t>
  </si>
  <si>
    <t>Driver stop Eid Hallyday</t>
  </si>
  <si>
    <t>Aramco mugalaf Air leack+Elactrical work</t>
  </si>
  <si>
    <t>Change oil+Elactrical work</t>
  </si>
  <si>
    <t>Change oil+wheel cheek</t>
  </si>
  <si>
    <t>Ballon Tank</t>
  </si>
  <si>
    <t xml:space="preserve">      Date:29/10/2012</t>
  </si>
  <si>
    <t>PB-ABA-1943</t>
  </si>
  <si>
    <t xml:space="preserve">      Date:30/10/2012</t>
  </si>
  <si>
    <t>MK-LKA-8689</t>
  </si>
  <si>
    <t>مشكله سوسته بالوف تحتاج الوكاله</t>
  </si>
  <si>
    <t>Change oil</t>
  </si>
  <si>
    <t>Berake leather change</t>
  </si>
  <si>
    <t>Loading/Unloading troimaa Jubail</t>
  </si>
  <si>
    <t>Not un loading from jazera jeedah</t>
  </si>
  <si>
    <t>Not un loading from cercon nisha</t>
  </si>
  <si>
    <t xml:space="preserve">      Date:31/10/2012</t>
  </si>
  <si>
    <t>CPSW-HLA-2415</t>
  </si>
  <si>
    <t>Change oil+gear oil leack</t>
  </si>
  <si>
    <t>No unload in sultana Najran Cement Factory</t>
  </si>
  <si>
    <t>Workshop najran</t>
  </si>
  <si>
    <t>جاهزة</t>
  </si>
  <si>
    <t>كهرباء لم تنتهى بعد جاري اصلاح الطرمبة</t>
  </si>
  <si>
    <t xml:space="preserve">      Date:01/11/2012</t>
  </si>
  <si>
    <t>CPJ-DTA-8614</t>
  </si>
  <si>
    <t>S-ULA-8683</t>
  </si>
  <si>
    <t xml:space="preserve">      Date:02/11/2012</t>
  </si>
  <si>
    <t>loading from aramco/deleted</t>
  </si>
  <si>
    <t>No thalap order from riyadh</t>
  </si>
  <si>
    <t>عمود الكام شفط تحتاج الوكاله</t>
  </si>
  <si>
    <t>Engine work</t>
  </si>
  <si>
    <t>Not un loading from akilmiya jeedah</t>
  </si>
  <si>
    <t>Friday Noload</t>
  </si>
  <si>
    <t>حمل من اسمنت الرياض الى المنتجات</t>
  </si>
  <si>
    <t>مراجعة الحساب في اسمنت اليمامة</t>
  </si>
  <si>
    <t xml:space="preserve">ورشة الرياض </t>
  </si>
  <si>
    <t xml:space="preserve">      Date:03/11/2012</t>
  </si>
  <si>
    <t>S-ULA-8569</t>
  </si>
  <si>
    <t>جاهزة 31/10</t>
  </si>
  <si>
    <t>بحاجة الى طرمبة زيت</t>
  </si>
  <si>
    <t>Diesel Tank Leak</t>
  </si>
  <si>
    <t>Unloading Watania/No Entry Riyadh City</t>
  </si>
  <si>
    <t>مراجعة الحساب في اسمنت اليمامة GPS لايعمل</t>
  </si>
  <si>
    <t>متوقف عن العمل من جيزان وصل</t>
  </si>
  <si>
    <t>ورشة الرياض ضعف عزم المكينة</t>
  </si>
  <si>
    <t>ورشةالرياض تم ورشة خارجية</t>
  </si>
  <si>
    <t>ورشة نجران قماشات</t>
  </si>
  <si>
    <t>موقف فرع نجران</t>
  </si>
  <si>
    <t>حمل من اسمنت اليمامة</t>
  </si>
  <si>
    <t>ورشة الرياض تم ورشة خارجية البخاخات</t>
  </si>
  <si>
    <t>GPS لايعمل</t>
  </si>
  <si>
    <t>ورشة الرياض ضعيف عزم المكينة</t>
  </si>
  <si>
    <t xml:space="preserve"> محمل </t>
  </si>
  <si>
    <t xml:space="preserve"> محمل عيد الا ضحى المبارك</t>
  </si>
  <si>
    <t>اسمنت المدينة</t>
  </si>
  <si>
    <t>مراجعة الحساب في اليمامة GPS لايعمل</t>
  </si>
  <si>
    <t>مراجعة الحساب في اليمامة عدم التحميل</t>
  </si>
  <si>
    <t>ورشة الرياض</t>
  </si>
  <si>
    <t xml:space="preserve">ورشة الرياض تم ورشة خارجية </t>
  </si>
  <si>
    <t>stearing tire change</t>
  </si>
  <si>
    <t>Unloading MMP/clutch problem</t>
  </si>
  <si>
    <t>Booster+railing guard</t>
  </si>
  <si>
    <t>كهرباء مرشح الديزيل</t>
  </si>
  <si>
    <t>From 21 Otc To 27</t>
  </si>
  <si>
    <t>ماكينة</t>
  </si>
  <si>
    <t>توقف السائق للقيام بإجازة</t>
  </si>
  <si>
    <t>عدم التفريغ بالإقليمية جدة</t>
  </si>
  <si>
    <t>إنتهاء بطاقة ارامكو</t>
  </si>
  <si>
    <t>تجديد الرخصة</t>
  </si>
  <si>
    <t>عدم التحميل من ارامكو // مخالفة فحص ( فحص سيارات الوقود )</t>
  </si>
  <si>
    <t xml:space="preserve">عدم وجود طلبات </t>
  </si>
  <si>
    <t>تم تسليم البطاقة وجاري الإصدار.</t>
  </si>
  <si>
    <t>جاري إصدار الإقامات و تليها رخص القيادة .</t>
  </si>
  <si>
    <t>جاري إصدار بطاقة بدل فاقد .</t>
  </si>
  <si>
    <t>WS</t>
  </si>
  <si>
    <t>إجمالي أيام أخر توقف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</si>
</sst>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39">
    <font>
      <sz val="11"/>
      <color theme="1"/>
      <name val="Calibri"/>
      <family val="2"/>
      <scheme val="minor"/>
    </font>
    <font>
      <b/>
      <sz val="11"/>
      <name val="Garamond"/>
      <family val="1"/>
    </font>
    <font>
      <b/>
      <sz val="12"/>
      <name val="Garamond"/>
      <family val="1"/>
    </font>
    <font>
      <b/>
      <sz val="14"/>
      <name val="Garamond"/>
      <family val="1"/>
    </font>
    <font>
      <b/>
      <sz val="9"/>
      <color indexed="81"/>
      <name val="Tahoma"/>
      <family val="2"/>
    </font>
    <font>
      <b/>
      <sz val="18"/>
      <name val="Garamond"/>
      <family val="1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Arial"/>
      <family val="2"/>
    </font>
    <font>
      <b/>
      <sz val="10"/>
      <color rgb="FF0066CC"/>
      <name val="Garamond"/>
      <family val="1"/>
    </font>
    <font>
      <b/>
      <sz val="10"/>
      <color rgb="FF000000"/>
      <name val="Garamond"/>
      <family val="1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b/>
      <sz val="11"/>
      <color rgb="FF1F497D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theme="1"/>
      <name val="Times New Roman"/>
      <family val="1"/>
    </font>
    <font>
      <b/>
      <sz val="18"/>
      <color rgb="FF000000"/>
      <name val="Garamond"/>
      <family val="1"/>
    </font>
    <font>
      <b/>
      <sz val="2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1"/>
      <color rgb="FF000000"/>
      <name val="Garamond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name val="Franklin Gothic Book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5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2" fillId="0" borderId="0"/>
    <xf numFmtId="0" fontId="33" fillId="0" borderId="0"/>
  </cellStyleXfs>
  <cellXfs count="897">
    <xf numFmtId="0" fontId="0" fillId="0" borderId="0" xfId="0"/>
    <xf numFmtId="16" fontId="0" fillId="0" borderId="0" xfId="0" applyNumberFormat="1"/>
    <xf numFmtId="0" fontId="0" fillId="0" borderId="0" xfId="0" applyAlignment="1"/>
    <xf numFmtId="0" fontId="10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11" fillId="0" borderId="0" xfId="0" applyFont="1"/>
    <xf numFmtId="0" fontId="12" fillId="2" borderId="0" xfId="0" applyFont="1" applyFill="1" applyAlignment="1">
      <alignment vertical="center" wrapText="1"/>
    </xf>
    <xf numFmtId="0" fontId="13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/>
    </xf>
    <xf numFmtId="0" fontId="14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readingOrder="2"/>
    </xf>
    <xf numFmtId="0" fontId="15" fillId="3" borderId="4" xfId="0" applyFont="1" applyFill="1" applyBorder="1" applyAlignment="1">
      <alignment horizontal="center" vertical="center" wrapText="1" readingOrder="2"/>
    </xf>
    <xf numFmtId="0" fontId="17" fillId="0" borderId="0" xfId="0" applyFont="1" applyAlignment="1">
      <alignment horizontal="right" vertical="center" indent="5" readingOrder="2"/>
    </xf>
    <xf numFmtId="0" fontId="0" fillId="0" borderId="0" xfId="0"/>
    <xf numFmtId="0" fontId="2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Fill="1" applyBorder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0" fillId="7" borderId="1" xfId="0" applyFill="1" applyBorder="1" applyAlignment="1">
      <alignment horizontal="center"/>
    </xf>
    <xf numFmtId="0" fontId="16" fillId="7" borderId="2" xfId="0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0" fillId="0" borderId="0" xfId="0" applyFill="1" applyAlignment="1">
      <alignment horizontal="left"/>
    </xf>
    <xf numFmtId="0" fontId="16" fillId="7" borderId="2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vertical="center"/>
    </xf>
    <xf numFmtId="0" fontId="22" fillId="7" borderId="5" xfId="0" applyFont="1" applyFill="1" applyBorder="1" applyAlignment="1">
      <alignment vertical="center" wrapText="1"/>
    </xf>
    <xf numFmtId="0" fontId="23" fillId="7" borderId="5" xfId="0" applyFont="1" applyFill="1" applyBorder="1" applyAlignment="1">
      <alignment horizontal="center" vertical="center" wrapText="1" readingOrder="2"/>
    </xf>
    <xf numFmtId="0" fontId="23" fillId="7" borderId="5" xfId="0" applyFont="1" applyFill="1" applyBorder="1" applyAlignment="1">
      <alignment horizontal="center" vertical="center" wrapText="1"/>
    </xf>
    <xf numFmtId="0" fontId="24" fillId="7" borderId="5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 readingOrder="2"/>
    </xf>
    <xf numFmtId="0" fontId="2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5" fillId="0" borderId="1" xfId="0" applyFont="1" applyBorder="1"/>
    <xf numFmtId="0" fontId="25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18" fillId="0" borderId="0" xfId="0" applyFont="1" applyFill="1"/>
    <xf numFmtId="0" fontId="8" fillId="7" borderId="1" xfId="0" applyFont="1" applyFill="1" applyBorder="1"/>
    <xf numFmtId="0" fontId="8" fillId="7" borderId="1" xfId="0" applyFont="1" applyFill="1" applyBorder="1" applyAlignment="1">
      <alignment horizontal="center"/>
    </xf>
    <xf numFmtId="14" fontId="18" fillId="7" borderId="1" xfId="0" applyNumberFormat="1" applyFont="1" applyFill="1" applyBorder="1" applyAlignment="1">
      <alignment horizontal="center" vertical="center"/>
    </xf>
    <xf numFmtId="0" fontId="0" fillId="7" borderId="0" xfId="0" applyFill="1"/>
    <xf numFmtId="0" fontId="27" fillId="7" borderId="1" xfId="0" applyFont="1" applyFill="1" applyBorder="1" applyAlignment="1">
      <alignment horizontal="center"/>
    </xf>
    <xf numFmtId="0" fontId="28" fillId="7" borderId="0" xfId="0" applyFont="1" applyFill="1"/>
    <xf numFmtId="0" fontId="25" fillId="7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Fill="1" applyBorder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0" fillId="7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0" fillId="0" borderId="0" xfId="0" applyNumberFormat="1"/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0" fillId="0" borderId="6" xfId="1" applyFont="1" applyFill="1" applyBorder="1" applyAlignment="1">
      <alignment horizontal="center"/>
    </xf>
    <xf numFmtId="0" fontId="29" fillId="0" borderId="6" xfId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0" fontId="29" fillId="0" borderId="7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29" fillId="0" borderId="6" xfId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0" fontId="29" fillId="0" borderId="7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/>
    </xf>
    <xf numFmtId="0" fontId="31" fillId="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31" fillId="0" borderId="8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/>
    </xf>
    <xf numFmtId="0" fontId="31" fillId="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/>
    </xf>
    <xf numFmtId="0" fontId="29" fillId="0" borderId="6" xfId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30" fillId="6" borderId="9" xfId="1" applyFont="1" applyFill="1" applyBorder="1" applyAlignment="1">
      <alignment horizontal="center" vertical="center"/>
    </xf>
    <xf numFmtId="0" fontId="30" fillId="6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30" fillId="0" borderId="7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4" fillId="5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9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/>
    </xf>
    <xf numFmtId="1" fontId="34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/>
    </xf>
    <xf numFmtId="0" fontId="0" fillId="7" borderId="1" xfId="0" applyFill="1" applyBorder="1"/>
    <xf numFmtId="1" fontId="2" fillId="11" borderId="1" xfId="0" applyNumberFormat="1" applyFont="1" applyFill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0" fillId="11" borderId="0" xfId="0" applyFill="1"/>
    <xf numFmtId="1" fontId="2" fillId="12" borderId="1" xfId="0" applyNumberFormat="1" applyFont="1" applyFill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center" vertical="center"/>
    </xf>
    <xf numFmtId="0" fontId="29" fillId="12" borderId="6" xfId="1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/>
    </xf>
    <xf numFmtId="0" fontId="0" fillId="12" borderId="1" xfId="0" applyFill="1" applyBorder="1"/>
    <xf numFmtId="0" fontId="0" fillId="12" borderId="1" xfId="0" applyFill="1" applyBorder="1" applyAlignment="1">
      <alignment horizontal="center"/>
    </xf>
    <xf numFmtId="0" fontId="0" fillId="12" borderId="0" xfId="0" applyFill="1" applyAlignment="1">
      <alignment horizontal="left"/>
    </xf>
    <xf numFmtId="0" fontId="0" fillId="12" borderId="0" xfId="0" applyFill="1"/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8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9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4" fillId="5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1" xfId="0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4" fillId="5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4" fillId="5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4" fillId="5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31" fillId="0" borderId="11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0" fillId="1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1" xfId="0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1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1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10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10" borderId="7" xfId="1" applyFont="1" applyFill="1" applyBorder="1" applyAlignment="1">
      <alignment horizontal="center" vertical="center"/>
    </xf>
    <xf numFmtId="0" fontId="30" fillId="1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13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10" borderId="7" xfId="2" applyFont="1" applyFill="1" applyBorder="1" applyAlignment="1">
      <alignment horizontal="center" vertical="center"/>
    </xf>
    <xf numFmtId="0" fontId="9" fillId="1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9" fillId="10" borderId="7" xfId="2" applyFont="1" applyFill="1" applyBorder="1" applyAlignment="1">
      <alignment horizontal="center" vertical="center"/>
    </xf>
    <xf numFmtId="0" fontId="9" fillId="10" borderId="6" xfId="2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18" fillId="0" borderId="0" xfId="0" applyFont="1" applyFill="1"/>
    <xf numFmtId="0" fontId="19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9" fillId="10" borderId="7" xfId="2" applyFont="1" applyFill="1" applyBorder="1" applyAlignment="1">
      <alignment horizontal="center" vertical="center"/>
    </xf>
    <xf numFmtId="0" fontId="9" fillId="1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9" fillId="10" borderId="7" xfId="2" applyFont="1" applyFill="1" applyBorder="1" applyAlignment="1">
      <alignment horizontal="center" vertical="center"/>
    </xf>
    <xf numFmtId="0" fontId="9" fillId="1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31" fillId="0" borderId="11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9" fillId="10" borderId="7" xfId="2" applyFont="1" applyFill="1" applyBorder="1" applyAlignment="1">
      <alignment horizontal="center" vertical="center"/>
    </xf>
    <xf numFmtId="0" fontId="9" fillId="10" borderId="6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0" fontId="31" fillId="0" borderId="11" xfId="2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19" fillId="7" borderId="1" xfId="0" applyFont="1" applyFill="1" applyBorder="1" applyAlignment="1">
      <alignment horizontal="center" vertical="center" wrapText="1"/>
    </xf>
    <xf numFmtId="0" fontId="37" fillId="7" borderId="1" xfId="0" applyFont="1" applyFill="1" applyBorder="1" applyAlignment="1">
      <alignment horizontal="center" vertical="center" wrapText="1"/>
    </xf>
    <xf numFmtId="0" fontId="38" fillId="7" borderId="1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WEEKLY DIAGRAM 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HistoryGragh!$A$2</c:f>
              <c:strCache>
                <c:ptCount val="1"/>
                <c:pt idx="0">
                  <c:v>Total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HistoryGragh!$B$2:$H$2</c:f>
              <c:numCache>
                <c:formatCode>General</c:formatCode>
                <c:ptCount val="7"/>
                <c:pt idx="0">
                  <c:v>43</c:v>
                </c:pt>
                <c:pt idx="1">
                  <c:v>43</c:v>
                </c:pt>
                <c:pt idx="2">
                  <c:v>49</c:v>
                </c:pt>
                <c:pt idx="3">
                  <c:v>50</c:v>
                </c:pt>
                <c:pt idx="4">
                  <c:v>57</c:v>
                </c:pt>
                <c:pt idx="5">
                  <c:v>86</c:v>
                </c:pt>
                <c:pt idx="6">
                  <c:v>88</c:v>
                </c:pt>
              </c:numCache>
            </c:numRef>
          </c:val>
        </c:ser>
        <c:ser>
          <c:idx val="1"/>
          <c:order val="1"/>
          <c:tx>
            <c:strRef>
              <c:f>HistoryGragh!$A$4</c:f>
              <c:strCache>
                <c:ptCount val="1"/>
                <c:pt idx="0">
                  <c:v>WR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HistoryGragh!$B$4:$H$4</c:f>
              <c:numCache>
                <c:formatCode>General</c:formatCode>
                <c:ptCount val="7"/>
                <c:pt idx="0">
                  <c:v>10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17</c:v>
                </c:pt>
                <c:pt idx="5">
                  <c:v>34</c:v>
                </c:pt>
                <c:pt idx="6">
                  <c:v>20</c:v>
                </c:pt>
              </c:numCache>
            </c:numRef>
          </c:val>
        </c:ser>
        <c:ser>
          <c:idx val="2"/>
          <c:order val="2"/>
          <c:tx>
            <c:strRef>
              <c:f>HistoryGragh!$A$5</c:f>
              <c:strCache>
                <c:ptCount val="1"/>
                <c:pt idx="0">
                  <c:v>Wekala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HistoryGragh!$B$5:$H$5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ser>
          <c:idx val="3"/>
          <c:order val="3"/>
          <c:tx>
            <c:strRef>
              <c:f>HistoryGragh!$A$6</c:f>
              <c:strCache>
                <c:ptCount val="1"/>
                <c:pt idx="0">
                  <c:v>OPR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HistoryGragh!$B$6:$H$6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7</c:v>
                </c:pt>
                <c:pt idx="4">
                  <c:v>11</c:v>
                </c:pt>
                <c:pt idx="5">
                  <c:v>47</c:v>
                </c:pt>
                <c:pt idx="6">
                  <c:v>38</c:v>
                </c:pt>
              </c:numCache>
            </c:numRef>
          </c:val>
        </c:ser>
        <c:ser>
          <c:idx val="4"/>
          <c:order val="4"/>
          <c:tx>
            <c:strRef>
              <c:f>HistoryGragh!$A$7</c:f>
              <c:strCache>
                <c:ptCount val="1"/>
                <c:pt idx="0">
                  <c:v>HR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HistoryGragh!$B$7:$H$7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</c:numCache>
            </c:numRef>
          </c:val>
        </c:ser>
        <c:ser>
          <c:idx val="5"/>
          <c:order val="5"/>
          <c:tx>
            <c:strRef>
              <c:f>HistoryGragh!$A$8</c:f>
              <c:strCache>
                <c:ptCount val="1"/>
                <c:pt idx="0">
                  <c:v>ACC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HistoryGragh!$B$8:$H$8</c:f>
              <c:numCache>
                <c:formatCode>General</c:formatCode>
                <c:ptCount val="7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</c:numCache>
            </c:numRef>
          </c:val>
        </c:ser>
        <c:marker val="1"/>
        <c:axId val="107816064"/>
        <c:axId val="116105984"/>
      </c:lineChart>
      <c:dateAx>
        <c:axId val="107816064"/>
        <c:scaling>
          <c:orientation val="minMax"/>
        </c:scaling>
        <c:axPos val="b"/>
        <c:numFmt formatCode="[$-409]d\-mmm\-yy;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6105984"/>
        <c:crosses val="autoZero"/>
        <c:auto val="1"/>
        <c:lblOffset val="100"/>
        <c:baseTimeUnit val="days"/>
      </c:dateAx>
      <c:valAx>
        <c:axId val="1161059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STOPPING VEHICLES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816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25" r="0.25" t="0.75000000000000022" header="0.3000000000000001" footer="0.30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plotArea>
      <c:layout/>
      <c:lineChart>
        <c:grouping val="standard"/>
        <c:ser>
          <c:idx val="0"/>
          <c:order val="0"/>
          <c:tx>
            <c:strRef>
              <c:f>HistoryGragh!$A$45</c:f>
              <c:strCache>
                <c:ptCount val="1"/>
                <c:pt idx="0">
                  <c:v>Average Stops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strRef>
              <c:f>HistoryGragh!$B$44:$S$44</c:f>
              <c:strCache>
                <c:ptCount val="18"/>
                <c:pt idx="0">
                  <c:v>jan15-21</c:v>
                </c:pt>
                <c:pt idx="1">
                  <c:v>jan22-28</c:v>
                </c:pt>
                <c:pt idx="2">
                  <c:v>Feb05-11</c:v>
                </c:pt>
                <c:pt idx="3">
                  <c:v>Feb12-18</c:v>
                </c:pt>
                <c:pt idx="4">
                  <c:v>Feb19-25</c:v>
                </c:pt>
                <c:pt idx="5">
                  <c:v>Feb 26 to 3 Mar</c:v>
                </c:pt>
                <c:pt idx="6">
                  <c:v>Mar 04-10</c:v>
                </c:pt>
                <c:pt idx="7">
                  <c:v>Mar 10-17</c:v>
                </c:pt>
                <c:pt idx="8">
                  <c:v>Mar 18-24</c:v>
                </c:pt>
                <c:pt idx="9">
                  <c:v>Mar 25-31</c:v>
                </c:pt>
                <c:pt idx="10">
                  <c:v>Apr 1-7</c:v>
                </c:pt>
                <c:pt idx="11">
                  <c:v>Apr 8-15</c:v>
                </c:pt>
                <c:pt idx="12">
                  <c:v>Apr 15-21</c:v>
                </c:pt>
                <c:pt idx="13">
                  <c:v>Apr 22-28</c:v>
                </c:pt>
                <c:pt idx="14">
                  <c:v>apr29 to 5 May</c:v>
                </c:pt>
                <c:pt idx="15">
                  <c:v>from 6 to 12</c:v>
                </c:pt>
                <c:pt idx="16">
                  <c:v>from 13 to 19 MAY</c:v>
                </c:pt>
                <c:pt idx="17">
                  <c:v>From 20 to 26 MAY</c:v>
                </c:pt>
              </c:strCache>
            </c:strRef>
          </c:cat>
          <c:val>
            <c:numRef>
              <c:f>HistoryGragh!$B$45:$S$45</c:f>
              <c:numCache>
                <c:formatCode>General</c:formatCode>
                <c:ptCount val="18"/>
                <c:pt idx="0">
                  <c:v>50.28</c:v>
                </c:pt>
                <c:pt idx="1">
                  <c:v>49.85</c:v>
                </c:pt>
                <c:pt idx="2">
                  <c:v>43.7</c:v>
                </c:pt>
                <c:pt idx="3">
                  <c:v>38.4</c:v>
                </c:pt>
                <c:pt idx="4">
                  <c:v>38.28</c:v>
                </c:pt>
                <c:pt idx="5">
                  <c:v>29.28</c:v>
                </c:pt>
                <c:pt idx="6">
                  <c:v>25.42</c:v>
                </c:pt>
                <c:pt idx="7">
                  <c:v>20</c:v>
                </c:pt>
                <c:pt idx="8">
                  <c:v>19.57</c:v>
                </c:pt>
                <c:pt idx="9">
                  <c:v>21</c:v>
                </c:pt>
                <c:pt idx="10">
                  <c:v>26.14</c:v>
                </c:pt>
                <c:pt idx="11">
                  <c:v>39</c:v>
                </c:pt>
                <c:pt idx="12">
                  <c:v>19.420000000000002</c:v>
                </c:pt>
                <c:pt idx="13">
                  <c:v>15.85</c:v>
                </c:pt>
                <c:pt idx="14">
                  <c:v>28</c:v>
                </c:pt>
                <c:pt idx="15">
                  <c:v>40.14</c:v>
                </c:pt>
                <c:pt idx="16">
                  <c:v>33.42</c:v>
                </c:pt>
                <c:pt idx="17">
                  <c:v>25.57</c:v>
                </c:pt>
              </c:numCache>
            </c:numRef>
          </c:val>
        </c:ser>
        <c:marker val="1"/>
        <c:axId val="89364352"/>
        <c:axId val="89365888"/>
      </c:lineChart>
      <c:catAx>
        <c:axId val="893643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365888"/>
        <c:crosses val="autoZero"/>
        <c:auto val="1"/>
        <c:lblAlgn val="ctr"/>
        <c:lblOffset val="100"/>
      </c:catAx>
      <c:valAx>
        <c:axId val="893658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Number of days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364352"/>
        <c:crosses val="autoZero"/>
        <c:crossBetween val="between"/>
      </c:valAx>
    </c:plotArea>
    <c:legend>
      <c:legendPos val="r"/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WEEKLY DIAGRAM </a:t>
            </a:r>
          </a:p>
        </c:rich>
      </c:tx>
    </c:title>
    <c:plotArea>
      <c:layout>
        <c:manualLayout>
          <c:layoutTarget val="inner"/>
          <c:xMode val="edge"/>
          <c:yMode val="edge"/>
          <c:x val="6.1564999867196914E-2"/>
          <c:y val="9.5561103642532508E-2"/>
          <c:w val="0.85974728779877696"/>
          <c:h val="0.85446241171073101"/>
        </c:manualLayout>
      </c:layout>
      <c:lineChart>
        <c:grouping val="standard"/>
        <c:ser>
          <c:idx val="0"/>
          <c:order val="0"/>
          <c:tx>
            <c:strRef>
              <c:f>HistoryGragh!$A$2</c:f>
              <c:strCache>
                <c:ptCount val="1"/>
                <c:pt idx="0">
                  <c:v>Total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HistoryGragh!$B$2:$H$2</c:f>
              <c:numCache>
                <c:formatCode>General</c:formatCode>
                <c:ptCount val="7"/>
                <c:pt idx="0">
                  <c:v>43</c:v>
                </c:pt>
                <c:pt idx="1">
                  <c:v>43</c:v>
                </c:pt>
                <c:pt idx="2">
                  <c:v>49</c:v>
                </c:pt>
                <c:pt idx="3">
                  <c:v>50</c:v>
                </c:pt>
                <c:pt idx="4">
                  <c:v>57</c:v>
                </c:pt>
                <c:pt idx="5">
                  <c:v>86</c:v>
                </c:pt>
                <c:pt idx="6">
                  <c:v>88</c:v>
                </c:pt>
              </c:numCache>
            </c:numRef>
          </c:val>
        </c:ser>
        <c:ser>
          <c:idx val="1"/>
          <c:order val="1"/>
          <c:tx>
            <c:strRef>
              <c:f>HistoryGragh!$A$3</c:f>
              <c:strCache>
                <c:ptCount val="1"/>
                <c:pt idx="0">
                  <c:v>PUR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HistoryGragh!$B$3:$H$3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</c:ser>
        <c:ser>
          <c:idx val="2"/>
          <c:order val="2"/>
          <c:tx>
            <c:strRef>
              <c:f>HistoryGragh!$A$4</c:f>
              <c:strCache>
                <c:ptCount val="1"/>
                <c:pt idx="0">
                  <c:v>WR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HistoryGragh!$B$4:$H$4</c:f>
              <c:numCache>
                <c:formatCode>General</c:formatCode>
                <c:ptCount val="7"/>
                <c:pt idx="0">
                  <c:v>10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17</c:v>
                </c:pt>
                <c:pt idx="5">
                  <c:v>34</c:v>
                </c:pt>
                <c:pt idx="6">
                  <c:v>20</c:v>
                </c:pt>
              </c:numCache>
            </c:numRef>
          </c:val>
        </c:ser>
        <c:ser>
          <c:idx val="3"/>
          <c:order val="3"/>
          <c:tx>
            <c:strRef>
              <c:f>HistoryGragh!$A$5</c:f>
              <c:strCache>
                <c:ptCount val="1"/>
                <c:pt idx="0">
                  <c:v>Wekala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HistoryGragh!$B$5:$H$5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ser>
          <c:idx val="4"/>
          <c:order val="4"/>
          <c:tx>
            <c:strRef>
              <c:f>HistoryGragh!$A$6</c:f>
              <c:strCache>
                <c:ptCount val="1"/>
                <c:pt idx="0">
                  <c:v>OPR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HistoryGragh!$B$6:$H$6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7</c:v>
                </c:pt>
                <c:pt idx="4">
                  <c:v>11</c:v>
                </c:pt>
                <c:pt idx="5">
                  <c:v>47</c:v>
                </c:pt>
                <c:pt idx="6">
                  <c:v>38</c:v>
                </c:pt>
              </c:numCache>
            </c:numRef>
          </c:val>
        </c:ser>
        <c:ser>
          <c:idx val="5"/>
          <c:order val="5"/>
          <c:tx>
            <c:strRef>
              <c:f>HistoryGragh!$A$7</c:f>
              <c:strCache>
                <c:ptCount val="1"/>
                <c:pt idx="0">
                  <c:v>HR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HistoryGragh!$B$7:$H$7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</c:numCache>
            </c:numRef>
          </c:val>
        </c:ser>
        <c:ser>
          <c:idx val="6"/>
          <c:order val="6"/>
          <c:tx>
            <c:strRef>
              <c:f>HistoryGragh!$A$8</c:f>
              <c:strCache>
                <c:ptCount val="1"/>
                <c:pt idx="0">
                  <c:v>ACC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HistoryGragh!$B$8:$H$8</c:f>
              <c:numCache>
                <c:formatCode>General</c:formatCode>
                <c:ptCount val="7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</c:numCache>
            </c:numRef>
          </c:val>
        </c:ser>
        <c:marker val="1"/>
        <c:axId val="89529344"/>
        <c:axId val="89551616"/>
      </c:lineChart>
      <c:dateAx>
        <c:axId val="89529344"/>
        <c:scaling>
          <c:orientation val="minMax"/>
        </c:scaling>
        <c:axPos val="b"/>
        <c:numFmt formatCode="[$-409]d\-mmm\-yy;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516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895516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STOPPING VEHICLES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293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015612863918551"/>
          <c:y val="0.15223524289510776"/>
          <c:w val="5.9595344586538493E-2"/>
          <c:h val="0.62870643516978275"/>
        </c:manualLayout>
      </c:layout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25" r="0.25" t="0.75000000000000022" header="0.3000000000000001" footer="0.30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238108692527385E-2"/>
          <c:y val="4.0557149534390387E-2"/>
          <c:w val="0.90071819751011584"/>
          <c:h val="0.77876072340272562"/>
        </c:manualLayout>
      </c:layout>
      <c:lineChart>
        <c:grouping val="standard"/>
        <c:ser>
          <c:idx val="0"/>
          <c:order val="0"/>
          <c:marker>
            <c:symbol val="none"/>
          </c:marker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strRef>
              <c:f>HistoryGragh!$B$44:$AN$44</c:f>
              <c:strCache>
                <c:ptCount val="38"/>
                <c:pt idx="0">
                  <c:v>jan15-21</c:v>
                </c:pt>
                <c:pt idx="1">
                  <c:v>jan22-28</c:v>
                </c:pt>
                <c:pt idx="2">
                  <c:v>Feb05-11</c:v>
                </c:pt>
                <c:pt idx="3">
                  <c:v>Feb12-18</c:v>
                </c:pt>
                <c:pt idx="4">
                  <c:v>Feb19-25</c:v>
                </c:pt>
                <c:pt idx="5">
                  <c:v>Feb 26 to 3 Mar</c:v>
                </c:pt>
                <c:pt idx="6">
                  <c:v>Mar 04-10</c:v>
                </c:pt>
                <c:pt idx="7">
                  <c:v>Mar 10-17</c:v>
                </c:pt>
                <c:pt idx="8">
                  <c:v>Mar 18-24</c:v>
                </c:pt>
                <c:pt idx="9">
                  <c:v>Mar 25-31</c:v>
                </c:pt>
                <c:pt idx="10">
                  <c:v>Apr 1-7</c:v>
                </c:pt>
                <c:pt idx="11">
                  <c:v>Apr 8-15</c:v>
                </c:pt>
                <c:pt idx="12">
                  <c:v>Apr 15-21</c:v>
                </c:pt>
                <c:pt idx="13">
                  <c:v>Apr 22-28</c:v>
                </c:pt>
                <c:pt idx="14">
                  <c:v>apr29 to 5 May</c:v>
                </c:pt>
                <c:pt idx="15">
                  <c:v>from 6 to 12</c:v>
                </c:pt>
                <c:pt idx="16">
                  <c:v>from 13 to 19 MAY</c:v>
                </c:pt>
                <c:pt idx="17">
                  <c:v>From 20 to 26 MAY</c:v>
                </c:pt>
                <c:pt idx="18">
                  <c:v>From 27 to 2 June</c:v>
                </c:pt>
                <c:pt idx="19">
                  <c:v>from 3 to 9</c:v>
                </c:pt>
                <c:pt idx="20">
                  <c:v>From 10 to 16 June</c:v>
                </c:pt>
                <c:pt idx="21">
                  <c:v>From 24 to 30 June</c:v>
                </c:pt>
                <c:pt idx="22">
                  <c:v>From 1 July To 7 July</c:v>
                </c:pt>
                <c:pt idx="23">
                  <c:v>From 8 to 14 July</c:v>
                </c:pt>
                <c:pt idx="24">
                  <c:v>From 15 To 21 July</c:v>
                </c:pt>
                <c:pt idx="25">
                  <c:v>From 22 July To 28</c:v>
                </c:pt>
                <c:pt idx="26">
                  <c:v>From 29 Jul To 4 Agu</c:v>
                </c:pt>
                <c:pt idx="27">
                  <c:v>From 5 Aug to 11 Aug</c:v>
                </c:pt>
                <c:pt idx="28">
                  <c:v>From 12 to 25 Agu</c:v>
                </c:pt>
                <c:pt idx="29">
                  <c:v>From 26 Agu to 1 Sep</c:v>
                </c:pt>
                <c:pt idx="30">
                  <c:v>From 2 Sep to 8 Sep</c:v>
                </c:pt>
                <c:pt idx="31">
                  <c:v>From 9 Sep To 16 Sep</c:v>
                </c:pt>
                <c:pt idx="32">
                  <c:v>From 16 Sep To 22 Sep</c:v>
                </c:pt>
                <c:pt idx="33">
                  <c:v>From 23 Sep to 29</c:v>
                </c:pt>
                <c:pt idx="34">
                  <c:v>From 30 Sep To 6 Oct</c:v>
                </c:pt>
                <c:pt idx="35">
                  <c:v>From 7 Oct To 13 Oct</c:v>
                </c:pt>
                <c:pt idx="36">
                  <c:v>From 14 Oct to 20 Oct</c:v>
                </c:pt>
                <c:pt idx="37">
                  <c:v>From 21 Otc To 27</c:v>
                </c:pt>
              </c:strCache>
            </c:strRef>
          </c:cat>
          <c:val>
            <c:numRef>
              <c:f>HistoryGragh!$B$45:$AN$45</c:f>
              <c:numCache>
                <c:formatCode>General</c:formatCode>
                <c:ptCount val="38"/>
                <c:pt idx="0">
                  <c:v>50.28</c:v>
                </c:pt>
                <c:pt idx="1">
                  <c:v>49.85</c:v>
                </c:pt>
                <c:pt idx="2">
                  <c:v>43.7</c:v>
                </c:pt>
                <c:pt idx="3">
                  <c:v>38.4</c:v>
                </c:pt>
                <c:pt idx="4">
                  <c:v>38.28</c:v>
                </c:pt>
                <c:pt idx="5">
                  <c:v>29.28</c:v>
                </c:pt>
                <c:pt idx="6">
                  <c:v>25.42</c:v>
                </c:pt>
                <c:pt idx="7">
                  <c:v>20</c:v>
                </c:pt>
                <c:pt idx="8">
                  <c:v>19.57</c:v>
                </c:pt>
                <c:pt idx="9">
                  <c:v>21</c:v>
                </c:pt>
                <c:pt idx="10">
                  <c:v>26.14</c:v>
                </c:pt>
                <c:pt idx="11">
                  <c:v>39</c:v>
                </c:pt>
                <c:pt idx="12">
                  <c:v>19.420000000000002</c:v>
                </c:pt>
                <c:pt idx="13">
                  <c:v>15.85</c:v>
                </c:pt>
                <c:pt idx="14">
                  <c:v>28</c:v>
                </c:pt>
                <c:pt idx="15">
                  <c:v>40.14</c:v>
                </c:pt>
                <c:pt idx="16">
                  <c:v>33.42</c:v>
                </c:pt>
                <c:pt idx="17">
                  <c:v>25.57</c:v>
                </c:pt>
                <c:pt idx="18">
                  <c:v>26.56</c:v>
                </c:pt>
                <c:pt idx="19">
                  <c:v>28.56</c:v>
                </c:pt>
                <c:pt idx="20">
                  <c:v>34.28</c:v>
                </c:pt>
                <c:pt idx="21">
                  <c:v>46.57</c:v>
                </c:pt>
                <c:pt idx="22">
                  <c:v>55.85</c:v>
                </c:pt>
                <c:pt idx="23">
                  <c:v>53.28</c:v>
                </c:pt>
                <c:pt idx="24">
                  <c:v>53.57</c:v>
                </c:pt>
                <c:pt idx="25">
                  <c:v>65.569999999999993</c:v>
                </c:pt>
                <c:pt idx="26">
                  <c:v>60.14</c:v>
                </c:pt>
                <c:pt idx="27">
                  <c:v>59.71</c:v>
                </c:pt>
                <c:pt idx="28">
                  <c:v>84</c:v>
                </c:pt>
                <c:pt idx="29">
                  <c:v>66.08</c:v>
                </c:pt>
                <c:pt idx="30">
                  <c:v>71</c:v>
                </c:pt>
                <c:pt idx="31">
                  <c:v>66.709999999999994</c:v>
                </c:pt>
                <c:pt idx="32">
                  <c:v>51.14</c:v>
                </c:pt>
                <c:pt idx="33">
                  <c:v>58.8</c:v>
                </c:pt>
                <c:pt idx="34">
                  <c:v>46.5</c:v>
                </c:pt>
                <c:pt idx="35">
                  <c:v>52.71</c:v>
                </c:pt>
                <c:pt idx="36">
                  <c:v>45.28</c:v>
                </c:pt>
                <c:pt idx="37">
                  <c:v>59.42</c:v>
                </c:pt>
              </c:numCache>
            </c:numRef>
          </c:val>
        </c:ser>
        <c:marker val="1"/>
        <c:axId val="89568768"/>
        <c:axId val="89570304"/>
      </c:lineChart>
      <c:catAx>
        <c:axId val="895687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70304"/>
        <c:crosses val="autoZero"/>
        <c:auto val="1"/>
        <c:lblAlgn val="ctr"/>
        <c:lblOffset val="100"/>
      </c:catAx>
      <c:valAx>
        <c:axId val="895703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Number of days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568768"/>
        <c:crosses val="autoZero"/>
        <c:crossBetween val="between"/>
      </c:valAx>
      <c:spPr>
        <a:effectLst/>
        <a:scene3d>
          <a:camera prst="orthographicFront"/>
          <a:lightRig rig="threePt" dir="t"/>
        </a:scene3d>
        <a:sp3d/>
      </c:spPr>
    </c:plotArea>
    <c:legend>
      <c:legendPos val="r"/>
      <c:layout>
        <c:manualLayout>
          <c:xMode val="edge"/>
          <c:yMode val="edge"/>
          <c:x val="0.93481705460798592"/>
          <c:y val="0.48013662675727181"/>
          <c:w val="5.9430553155777187E-2"/>
          <c:h val="6.1644267069355968E-2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cene3d>
      <a:camera prst="orthographicFront"/>
      <a:lightRig rig="threePt" dir="t"/>
    </a:scene3d>
    <a:sp3d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9</xdr:row>
      <xdr:rowOff>152400</xdr:rowOff>
    </xdr:from>
    <xdr:to>
      <xdr:col>15</xdr:col>
      <xdr:colOff>561975</xdr:colOff>
      <xdr:row>40</xdr:row>
      <xdr:rowOff>104775</xdr:rowOff>
    </xdr:to>
    <xdr:graphicFrame macro="">
      <xdr:nvGraphicFramePr>
        <xdr:cNvPr id="443656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447675</xdr:colOff>
      <xdr:row>51</xdr:row>
      <xdr:rowOff>38100</xdr:rowOff>
    </xdr:from>
    <xdr:to>
      <xdr:col>11</xdr:col>
      <xdr:colOff>476250</xdr:colOff>
      <xdr:row>66</xdr:row>
      <xdr:rowOff>142875</xdr:rowOff>
    </xdr:to>
    <xdr:graphicFrame macro="">
      <xdr:nvGraphicFramePr>
        <xdr:cNvPr id="4436561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9</xdr:row>
      <xdr:rowOff>152400</xdr:rowOff>
    </xdr:from>
    <xdr:to>
      <xdr:col>17</xdr:col>
      <xdr:colOff>323850</xdr:colOff>
      <xdr:row>41</xdr:row>
      <xdr:rowOff>142875</xdr:rowOff>
    </xdr:to>
    <xdr:graphicFrame macro="">
      <xdr:nvGraphicFramePr>
        <xdr:cNvPr id="443656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142875</xdr:colOff>
      <xdr:row>51</xdr:row>
      <xdr:rowOff>38100</xdr:rowOff>
    </xdr:from>
    <xdr:to>
      <xdr:col>17</xdr:col>
      <xdr:colOff>161925</xdr:colOff>
      <xdr:row>69</xdr:row>
      <xdr:rowOff>85725</xdr:rowOff>
    </xdr:to>
    <xdr:graphicFrame macro="">
      <xdr:nvGraphicFramePr>
        <xdr:cNvPr id="443656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topLeftCell="A64" workbookViewId="0">
      <selection activeCell="F72" sqref="F72:F77"/>
    </sheetView>
  </sheetViews>
  <sheetFormatPr defaultRowHeight="15"/>
  <cols>
    <col min="1" max="1" width="3" bestFit="1" customWidth="1"/>
    <col min="2" max="2" width="24.28515625" bestFit="1" customWidth="1"/>
    <col min="3" max="3" width="14.5703125" bestFit="1" customWidth="1"/>
    <col min="4" max="4" width="9.28515625" bestFit="1" customWidth="1"/>
    <col min="7" max="7" width="48.710937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227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76">
        <v>1</v>
      </c>
      <c r="B5" s="24" t="s">
        <v>82</v>
      </c>
      <c r="C5" s="77" t="s">
        <v>3</v>
      </c>
      <c r="D5" s="77" t="s">
        <v>3</v>
      </c>
      <c r="E5" s="77">
        <v>0</v>
      </c>
      <c r="F5" s="82" t="s">
        <v>12</v>
      </c>
      <c r="G5" s="81" t="s">
        <v>240</v>
      </c>
      <c r="H5" s="83" t="s">
        <v>185</v>
      </c>
      <c r="I5" s="75"/>
      <c r="J5" s="76"/>
      <c r="K5" s="76">
        <v>20</v>
      </c>
      <c r="L5" s="36"/>
      <c r="M5" s="36"/>
      <c r="N5" s="42"/>
    </row>
    <row r="6" spans="1:14">
      <c r="A6" s="76">
        <v>2</v>
      </c>
      <c r="B6" s="24" t="s">
        <v>83</v>
      </c>
      <c r="C6" s="77" t="s">
        <v>3</v>
      </c>
      <c r="D6" s="77" t="s">
        <v>3</v>
      </c>
      <c r="E6" s="77">
        <v>0</v>
      </c>
      <c r="F6" s="82" t="s">
        <v>4</v>
      </c>
      <c r="G6" s="81" t="s">
        <v>194</v>
      </c>
      <c r="H6" s="83" t="s">
        <v>185</v>
      </c>
      <c r="I6" s="75"/>
      <c r="J6" s="36"/>
      <c r="K6" s="34">
        <v>44</v>
      </c>
      <c r="L6" s="35"/>
      <c r="M6" s="35"/>
      <c r="N6" s="38"/>
    </row>
    <row r="7" spans="1:14">
      <c r="A7" s="91">
        <v>3</v>
      </c>
      <c r="B7" s="24" t="s">
        <v>86</v>
      </c>
      <c r="C7" s="77" t="s">
        <v>3</v>
      </c>
      <c r="D7" s="77" t="s">
        <v>3</v>
      </c>
      <c r="E7" s="77">
        <v>0</v>
      </c>
      <c r="F7" s="82" t="s">
        <v>4</v>
      </c>
      <c r="G7" s="82" t="s">
        <v>241</v>
      </c>
      <c r="H7" s="83" t="s">
        <v>185</v>
      </c>
      <c r="I7" s="75"/>
      <c r="J7" s="36"/>
      <c r="K7" s="76">
        <v>4</v>
      </c>
      <c r="L7" s="36"/>
      <c r="M7" s="36"/>
    </row>
    <row r="8" spans="1:14">
      <c r="A8" s="91">
        <v>4</v>
      </c>
      <c r="B8" s="24" t="s">
        <v>199</v>
      </c>
      <c r="C8" s="77" t="s">
        <v>3</v>
      </c>
      <c r="D8" s="77" t="s">
        <v>3</v>
      </c>
      <c r="E8" s="77">
        <v>0</v>
      </c>
      <c r="F8" s="82" t="s">
        <v>59</v>
      </c>
      <c r="G8" s="82" t="s">
        <v>247</v>
      </c>
      <c r="H8" s="83" t="s">
        <v>24</v>
      </c>
      <c r="I8" s="75"/>
      <c r="J8" s="36"/>
      <c r="K8" s="76">
        <v>2</v>
      </c>
      <c r="L8" s="36"/>
      <c r="M8" s="36"/>
    </row>
    <row r="9" spans="1:14">
      <c r="A9" s="91">
        <v>5</v>
      </c>
      <c r="B9" s="24" t="s">
        <v>96</v>
      </c>
      <c r="C9" s="77" t="s">
        <v>6</v>
      </c>
      <c r="D9" s="77" t="s">
        <v>6</v>
      </c>
      <c r="E9" s="77">
        <v>0</v>
      </c>
      <c r="F9" s="84" t="s">
        <v>4</v>
      </c>
      <c r="G9" s="84" t="s">
        <v>156</v>
      </c>
      <c r="H9" s="85" t="s">
        <v>185</v>
      </c>
      <c r="I9" s="75"/>
      <c r="J9" s="36"/>
      <c r="K9" s="76">
        <v>4</v>
      </c>
      <c r="L9" s="35"/>
      <c r="M9" s="35"/>
    </row>
    <row r="10" spans="1:14">
      <c r="A10" s="91">
        <v>6</v>
      </c>
      <c r="B10" s="24" t="s">
        <v>200</v>
      </c>
      <c r="C10" s="77" t="s">
        <v>6</v>
      </c>
      <c r="D10" s="77" t="s">
        <v>6</v>
      </c>
      <c r="E10" s="77">
        <v>0</v>
      </c>
      <c r="F10" s="84" t="s">
        <v>4</v>
      </c>
      <c r="G10" s="84" t="s">
        <v>123</v>
      </c>
      <c r="H10" s="85" t="s">
        <v>24</v>
      </c>
      <c r="I10" s="75"/>
      <c r="J10" s="36"/>
      <c r="K10" s="76">
        <v>28</v>
      </c>
      <c r="L10" s="36"/>
      <c r="M10" s="36"/>
      <c r="N10" s="42"/>
    </row>
    <row r="11" spans="1:14">
      <c r="A11" s="91">
        <v>7</v>
      </c>
      <c r="B11" s="24" t="s">
        <v>181</v>
      </c>
      <c r="C11" s="77" t="s">
        <v>6</v>
      </c>
      <c r="D11" s="77" t="s">
        <v>6</v>
      </c>
      <c r="E11" s="77">
        <v>0</v>
      </c>
      <c r="F11" s="84" t="s">
        <v>4</v>
      </c>
      <c r="G11" s="84" t="s">
        <v>224</v>
      </c>
      <c r="H11" s="85" t="s">
        <v>185</v>
      </c>
      <c r="I11" s="75"/>
      <c r="J11" s="36"/>
      <c r="K11" s="76">
        <v>7</v>
      </c>
      <c r="L11" s="36"/>
      <c r="M11" s="36"/>
    </row>
    <row r="12" spans="1:14">
      <c r="A12" s="91">
        <v>8</v>
      </c>
      <c r="B12" s="24" t="s">
        <v>117</v>
      </c>
      <c r="C12" s="77" t="s">
        <v>6</v>
      </c>
      <c r="D12" s="77" t="s">
        <v>6</v>
      </c>
      <c r="E12" s="77">
        <v>33.299999999999997</v>
      </c>
      <c r="F12" s="84" t="s">
        <v>4</v>
      </c>
      <c r="G12" s="84" t="s">
        <v>105</v>
      </c>
      <c r="H12" s="85" t="s">
        <v>24</v>
      </c>
      <c r="I12" s="75"/>
      <c r="J12" s="36"/>
      <c r="K12" s="76">
        <v>3</v>
      </c>
      <c r="L12" s="36"/>
      <c r="M12" s="36"/>
    </row>
    <row r="13" spans="1:14">
      <c r="A13" s="91">
        <v>9</v>
      </c>
      <c r="B13" s="24" t="s">
        <v>201</v>
      </c>
      <c r="C13" s="77" t="s">
        <v>6</v>
      </c>
      <c r="D13" s="77" t="s">
        <v>6</v>
      </c>
      <c r="E13" s="77">
        <v>0</v>
      </c>
      <c r="F13" s="85" t="s">
        <v>4</v>
      </c>
      <c r="G13" s="84" t="s">
        <v>242</v>
      </c>
      <c r="H13" s="85" t="s">
        <v>24</v>
      </c>
      <c r="I13" s="75"/>
      <c r="J13" s="36"/>
      <c r="K13" s="76">
        <v>2</v>
      </c>
      <c r="L13" s="36"/>
      <c r="M13" s="36"/>
    </row>
    <row r="14" spans="1:14">
      <c r="A14" s="91">
        <v>10</v>
      </c>
      <c r="B14" s="24" t="s">
        <v>202</v>
      </c>
      <c r="C14" s="77" t="s">
        <v>6</v>
      </c>
      <c r="D14" s="77" t="s">
        <v>6</v>
      </c>
      <c r="E14" s="77">
        <v>0</v>
      </c>
      <c r="F14" s="85" t="s">
        <v>4</v>
      </c>
      <c r="G14" s="84" t="s">
        <v>243</v>
      </c>
      <c r="H14" s="85" t="s">
        <v>24</v>
      </c>
      <c r="I14" s="75"/>
      <c r="J14" s="36"/>
      <c r="K14" s="76">
        <v>7</v>
      </c>
      <c r="L14" s="36"/>
      <c r="M14" s="36"/>
    </row>
    <row r="15" spans="1:14">
      <c r="A15" s="91">
        <v>11</v>
      </c>
      <c r="B15" s="24" t="s">
        <v>50</v>
      </c>
      <c r="C15" s="77" t="s">
        <v>6</v>
      </c>
      <c r="D15" s="77" t="s">
        <v>6</v>
      </c>
      <c r="E15" s="77">
        <v>0</v>
      </c>
      <c r="F15" s="85" t="s">
        <v>4</v>
      </c>
      <c r="G15" s="84" t="s">
        <v>244</v>
      </c>
      <c r="H15" s="85" t="s">
        <v>24</v>
      </c>
      <c r="I15" s="75"/>
      <c r="J15" s="36"/>
      <c r="K15" s="76">
        <v>32</v>
      </c>
      <c r="L15" s="36"/>
      <c r="M15" s="36"/>
      <c r="N15" s="42" t="s">
        <v>165</v>
      </c>
    </row>
    <row r="16" spans="1:14">
      <c r="A16" s="91">
        <v>12</v>
      </c>
      <c r="B16" s="24" t="s">
        <v>228</v>
      </c>
      <c r="C16" s="77" t="s">
        <v>6</v>
      </c>
      <c r="D16" s="77" t="s">
        <v>6</v>
      </c>
      <c r="E16" s="77">
        <v>0</v>
      </c>
      <c r="F16" s="85" t="s">
        <v>4</v>
      </c>
      <c r="G16" s="84" t="s">
        <v>99</v>
      </c>
      <c r="H16" s="85" t="s">
        <v>24</v>
      </c>
      <c r="I16" s="75"/>
      <c r="J16" s="36"/>
      <c r="K16" s="76">
        <v>1</v>
      </c>
      <c r="L16" s="36"/>
      <c r="M16" s="36"/>
    </row>
    <row r="17" spans="1:14">
      <c r="A17" s="91">
        <v>13</v>
      </c>
      <c r="B17" s="24" t="s">
        <v>114</v>
      </c>
      <c r="C17" s="77" t="s">
        <v>6</v>
      </c>
      <c r="D17" s="77" t="s">
        <v>6</v>
      </c>
      <c r="E17" s="77">
        <v>0</v>
      </c>
      <c r="F17" s="85" t="s">
        <v>4</v>
      </c>
      <c r="G17" s="84" t="s">
        <v>134</v>
      </c>
      <c r="H17" s="85" t="s">
        <v>185</v>
      </c>
      <c r="I17" s="75"/>
      <c r="J17" s="36"/>
      <c r="K17" s="34">
        <v>46</v>
      </c>
      <c r="L17" s="35"/>
      <c r="M17" s="35"/>
      <c r="N17" s="37"/>
    </row>
    <row r="18" spans="1:14">
      <c r="A18" s="91">
        <v>14</v>
      </c>
      <c r="B18" s="24" t="s">
        <v>110</v>
      </c>
      <c r="C18" s="77" t="s">
        <v>6</v>
      </c>
      <c r="D18" s="77" t="s">
        <v>6</v>
      </c>
      <c r="E18" s="77">
        <v>0</v>
      </c>
      <c r="F18" s="85" t="s">
        <v>59</v>
      </c>
      <c r="G18" s="84" t="s">
        <v>129</v>
      </c>
      <c r="H18" s="85" t="s">
        <v>24</v>
      </c>
      <c r="I18" s="75"/>
      <c r="J18" s="36"/>
      <c r="K18" s="76">
        <v>3</v>
      </c>
      <c r="L18" s="36"/>
      <c r="M18" s="36"/>
    </row>
    <row r="19" spans="1:14">
      <c r="A19" s="91">
        <v>15</v>
      </c>
      <c r="B19" s="24" t="s">
        <v>203</v>
      </c>
      <c r="C19" s="77" t="s">
        <v>6</v>
      </c>
      <c r="D19" s="77" t="s">
        <v>6</v>
      </c>
      <c r="E19" s="77">
        <v>0</v>
      </c>
      <c r="F19" s="85" t="s">
        <v>4</v>
      </c>
      <c r="G19" s="84" t="s">
        <v>225</v>
      </c>
      <c r="H19" s="85" t="s">
        <v>24</v>
      </c>
      <c r="I19" s="75"/>
      <c r="J19" s="36"/>
      <c r="K19" s="76">
        <v>5</v>
      </c>
      <c r="L19" s="36"/>
      <c r="M19" s="36"/>
    </row>
    <row r="20" spans="1:14">
      <c r="A20" s="91">
        <v>16</v>
      </c>
      <c r="B20" s="24" t="s">
        <v>204</v>
      </c>
      <c r="C20" s="77" t="s">
        <v>6</v>
      </c>
      <c r="D20" s="77" t="s">
        <v>6</v>
      </c>
      <c r="E20" s="77">
        <v>0</v>
      </c>
      <c r="F20" s="85" t="s">
        <v>4</v>
      </c>
      <c r="G20" s="86" t="s">
        <v>163</v>
      </c>
      <c r="H20" s="85" t="s">
        <v>24</v>
      </c>
      <c r="I20" s="75"/>
      <c r="J20" s="36"/>
      <c r="K20" s="76">
        <v>21</v>
      </c>
      <c r="L20" s="36"/>
      <c r="M20" s="36"/>
      <c r="N20" s="42"/>
    </row>
    <row r="21" spans="1:14">
      <c r="A21" s="91">
        <v>17</v>
      </c>
      <c r="B21" s="24" t="s">
        <v>229</v>
      </c>
      <c r="C21" s="77" t="s">
        <v>6</v>
      </c>
      <c r="D21" s="77" t="s">
        <v>6</v>
      </c>
      <c r="E21" s="77">
        <v>0</v>
      </c>
      <c r="F21" s="85" t="s">
        <v>4</v>
      </c>
      <c r="G21" s="84" t="s">
        <v>98</v>
      </c>
      <c r="H21" s="85" t="s">
        <v>24</v>
      </c>
      <c r="I21" s="75"/>
      <c r="J21" s="36"/>
      <c r="K21" s="76">
        <v>1</v>
      </c>
      <c r="L21" s="36"/>
      <c r="M21" s="36"/>
    </row>
    <row r="22" spans="1:14">
      <c r="A22" s="91">
        <v>18</v>
      </c>
      <c r="B22" s="24" t="s">
        <v>230</v>
      </c>
      <c r="C22" s="77" t="s">
        <v>6</v>
      </c>
      <c r="D22" s="77" t="s">
        <v>6</v>
      </c>
      <c r="E22" s="77">
        <v>16.3</v>
      </c>
      <c r="F22" s="85" t="s">
        <v>4</v>
      </c>
      <c r="G22" s="84" t="s">
        <v>245</v>
      </c>
      <c r="H22" s="85" t="s">
        <v>24</v>
      </c>
      <c r="I22" s="75"/>
      <c r="J22" s="36"/>
      <c r="K22" s="76">
        <v>1</v>
      </c>
      <c r="L22" s="36"/>
      <c r="M22" s="36"/>
    </row>
    <row r="23" spans="1:14">
      <c r="A23" s="91">
        <v>19</v>
      </c>
      <c r="B23" s="24" t="s">
        <v>205</v>
      </c>
      <c r="C23" s="77" t="s">
        <v>6</v>
      </c>
      <c r="D23" s="77" t="s">
        <v>73</v>
      </c>
      <c r="E23" s="77">
        <v>0</v>
      </c>
      <c r="F23" s="85" t="s">
        <v>4</v>
      </c>
      <c r="G23" s="84" t="s">
        <v>198</v>
      </c>
      <c r="H23" s="85" t="s">
        <v>24</v>
      </c>
      <c r="I23" s="75"/>
      <c r="J23" s="36"/>
      <c r="K23" s="76">
        <v>4</v>
      </c>
      <c r="L23" s="36"/>
      <c r="M23" s="36"/>
    </row>
    <row r="24" spans="1:14">
      <c r="A24" s="91">
        <v>20</v>
      </c>
      <c r="B24" s="24" t="s">
        <v>231</v>
      </c>
      <c r="C24" s="77" t="s">
        <v>77</v>
      </c>
      <c r="D24" s="77" t="s">
        <v>60</v>
      </c>
      <c r="E24" s="77">
        <v>4.5999999999999996</v>
      </c>
      <c r="F24" s="85" t="s">
        <v>4</v>
      </c>
      <c r="G24" s="84" t="s">
        <v>123</v>
      </c>
      <c r="H24" s="85" t="s">
        <v>24</v>
      </c>
      <c r="I24" s="75"/>
      <c r="J24" s="36"/>
      <c r="K24" s="76">
        <v>1</v>
      </c>
      <c r="L24" s="36"/>
      <c r="M24" s="36"/>
    </row>
    <row r="25" spans="1:14">
      <c r="A25" s="91">
        <v>21</v>
      </c>
      <c r="B25" s="24" t="s">
        <v>232</v>
      </c>
      <c r="C25" s="77" t="s">
        <v>77</v>
      </c>
      <c r="D25" s="77" t="s">
        <v>60</v>
      </c>
      <c r="E25" s="77">
        <v>0</v>
      </c>
      <c r="F25" s="85" t="s">
        <v>4</v>
      </c>
      <c r="G25" s="84" t="s">
        <v>98</v>
      </c>
      <c r="H25" s="85" t="s">
        <v>24</v>
      </c>
      <c r="I25" s="75"/>
      <c r="J25" s="36"/>
      <c r="K25" s="76">
        <v>1</v>
      </c>
      <c r="L25" s="36"/>
      <c r="M25" s="36"/>
    </row>
    <row r="26" spans="1:14">
      <c r="A26" s="91">
        <v>22</v>
      </c>
      <c r="B26" s="24" t="s">
        <v>112</v>
      </c>
      <c r="C26" s="77" t="s">
        <v>77</v>
      </c>
      <c r="D26" s="77" t="s">
        <v>60</v>
      </c>
      <c r="E26" s="77">
        <v>6.1</v>
      </c>
      <c r="F26" s="85" t="s">
        <v>4</v>
      </c>
      <c r="G26" s="84" t="s">
        <v>246</v>
      </c>
      <c r="H26" s="85" t="s">
        <v>24</v>
      </c>
      <c r="I26" s="75"/>
      <c r="J26" s="36"/>
      <c r="K26" s="76">
        <v>2</v>
      </c>
      <c r="L26" s="36"/>
      <c r="M26" s="36"/>
    </row>
    <row r="27" spans="1:14" ht="18.75">
      <c r="A27" s="91">
        <v>23</v>
      </c>
      <c r="B27" s="24" t="s">
        <v>206</v>
      </c>
      <c r="C27" s="77" t="s">
        <v>7</v>
      </c>
      <c r="D27" s="77" t="s">
        <v>8</v>
      </c>
      <c r="E27" s="77">
        <v>0</v>
      </c>
      <c r="F27" s="81" t="s">
        <v>59</v>
      </c>
      <c r="G27" s="81" t="s">
        <v>239</v>
      </c>
      <c r="H27" s="83"/>
      <c r="I27" s="75"/>
      <c r="J27" s="36"/>
      <c r="K27" s="34">
        <v>43</v>
      </c>
      <c r="L27" s="35"/>
      <c r="M27" s="35"/>
      <c r="N27" s="37" t="s">
        <v>148</v>
      </c>
    </row>
    <row r="28" spans="1:14">
      <c r="A28" s="91">
        <v>24</v>
      </c>
      <c r="B28" s="24" t="s">
        <v>233</v>
      </c>
      <c r="C28" s="77" t="s">
        <v>7</v>
      </c>
      <c r="D28" s="77" t="s">
        <v>8</v>
      </c>
      <c r="E28" s="77">
        <v>18.100000000000001</v>
      </c>
      <c r="F28" s="79" t="s">
        <v>13</v>
      </c>
      <c r="G28" s="79" t="s">
        <v>223</v>
      </c>
      <c r="H28" s="80"/>
      <c r="I28" s="75"/>
      <c r="J28" s="36"/>
      <c r="K28" s="76">
        <v>1</v>
      </c>
      <c r="L28" s="35"/>
      <c r="M28" s="35"/>
    </row>
    <row r="29" spans="1:14">
      <c r="A29" s="91">
        <v>25</v>
      </c>
      <c r="B29" s="24" t="s">
        <v>207</v>
      </c>
      <c r="C29" s="77" t="s">
        <v>7</v>
      </c>
      <c r="D29" s="77" t="s">
        <v>8</v>
      </c>
      <c r="E29" s="77">
        <v>0</v>
      </c>
      <c r="F29" s="79" t="s">
        <v>13</v>
      </c>
      <c r="G29" s="79" t="s">
        <v>223</v>
      </c>
      <c r="H29" s="80"/>
      <c r="I29" s="75"/>
      <c r="J29" s="36"/>
      <c r="K29" s="34">
        <v>29</v>
      </c>
      <c r="L29" s="35"/>
      <c r="M29" s="35"/>
      <c r="N29" s="37" t="s">
        <v>157</v>
      </c>
    </row>
    <row r="30" spans="1:14">
      <c r="A30" s="91">
        <v>26</v>
      </c>
      <c r="B30" s="24" t="s">
        <v>208</v>
      </c>
      <c r="C30" s="77" t="s">
        <v>7</v>
      </c>
      <c r="D30" s="77" t="s">
        <v>8</v>
      </c>
      <c r="E30" s="77">
        <v>17.7</v>
      </c>
      <c r="F30" s="79" t="s">
        <v>13</v>
      </c>
      <c r="G30" s="79" t="s">
        <v>196</v>
      </c>
      <c r="H30" s="80"/>
      <c r="I30" s="75"/>
      <c r="J30" s="36"/>
      <c r="K30" s="34">
        <v>9</v>
      </c>
      <c r="L30" s="35"/>
      <c r="M30" s="35"/>
      <c r="N30" s="65"/>
    </row>
    <row r="31" spans="1:14">
      <c r="A31" s="91">
        <v>27</v>
      </c>
      <c r="B31" s="24" t="s">
        <v>209</v>
      </c>
      <c r="C31" s="77" t="s">
        <v>7</v>
      </c>
      <c r="D31" s="77" t="s">
        <v>8</v>
      </c>
      <c r="E31" s="77">
        <v>0</v>
      </c>
      <c r="F31" s="79" t="s">
        <v>13</v>
      </c>
      <c r="G31" s="79" t="s">
        <v>196</v>
      </c>
      <c r="H31" s="80"/>
      <c r="I31" s="75"/>
      <c r="J31" s="36"/>
      <c r="K31" s="76">
        <v>2</v>
      </c>
      <c r="L31" s="36"/>
      <c r="M31" s="36"/>
    </row>
    <row r="32" spans="1:14">
      <c r="A32" s="91">
        <v>28</v>
      </c>
      <c r="B32" s="24" t="s">
        <v>210</v>
      </c>
      <c r="C32" s="77" t="s">
        <v>7</v>
      </c>
      <c r="D32" s="77" t="s">
        <v>8</v>
      </c>
      <c r="E32" s="77">
        <v>0</v>
      </c>
      <c r="F32" s="79" t="s">
        <v>13</v>
      </c>
      <c r="G32" s="79" t="s">
        <v>196</v>
      </c>
      <c r="H32" s="80"/>
      <c r="I32" s="75"/>
      <c r="J32" s="36"/>
      <c r="K32" s="76">
        <v>7</v>
      </c>
      <c r="L32" s="36"/>
      <c r="M32" s="36"/>
    </row>
    <row r="33" spans="1:14">
      <c r="A33" s="91">
        <v>29</v>
      </c>
      <c r="B33" s="24" t="s">
        <v>211</v>
      </c>
      <c r="C33" s="77" t="s">
        <v>7</v>
      </c>
      <c r="D33" s="77" t="s">
        <v>8</v>
      </c>
      <c r="E33" s="77">
        <v>0</v>
      </c>
      <c r="F33" s="79" t="s">
        <v>4</v>
      </c>
      <c r="G33" s="79" t="s">
        <v>237</v>
      </c>
      <c r="H33" s="80" t="s">
        <v>185</v>
      </c>
      <c r="I33" s="75"/>
      <c r="J33" s="36"/>
      <c r="K33" s="76">
        <v>2</v>
      </c>
      <c r="L33" s="36"/>
      <c r="M33" s="36"/>
    </row>
    <row r="34" spans="1:14">
      <c r="A34" s="91">
        <v>30</v>
      </c>
      <c r="B34" s="24" t="s">
        <v>213</v>
      </c>
      <c r="C34" s="77" t="s">
        <v>7</v>
      </c>
      <c r="D34" s="77" t="s">
        <v>8</v>
      </c>
      <c r="E34" s="77">
        <v>0</v>
      </c>
      <c r="F34" s="79" t="s">
        <v>14</v>
      </c>
      <c r="G34" s="79" t="s">
        <v>195</v>
      </c>
      <c r="H34" s="80"/>
      <c r="I34" s="75"/>
      <c r="J34" s="36"/>
      <c r="K34" s="76">
        <v>8</v>
      </c>
      <c r="L34" s="36"/>
      <c r="M34" s="36"/>
    </row>
    <row r="35" spans="1:14">
      <c r="A35" s="91">
        <v>31</v>
      </c>
      <c r="B35" s="24" t="s">
        <v>214</v>
      </c>
      <c r="C35" s="77" t="s">
        <v>7</v>
      </c>
      <c r="D35" s="77" t="s">
        <v>8</v>
      </c>
      <c r="E35" s="77">
        <v>0</v>
      </c>
      <c r="F35" s="78" t="s">
        <v>59</v>
      </c>
      <c r="G35" s="78" t="s">
        <v>97</v>
      </c>
      <c r="H35" s="80"/>
      <c r="I35" s="75"/>
      <c r="J35" s="36"/>
      <c r="K35" s="76">
        <v>6</v>
      </c>
      <c r="L35" s="36"/>
      <c r="M35" s="36"/>
    </row>
    <row r="36" spans="1:14">
      <c r="A36" s="91">
        <v>32</v>
      </c>
      <c r="B36" s="24" t="s">
        <v>215</v>
      </c>
      <c r="C36" s="77" t="s">
        <v>7</v>
      </c>
      <c r="D36" s="77" t="s">
        <v>8</v>
      </c>
      <c r="E36" s="77">
        <v>0</v>
      </c>
      <c r="F36" s="79" t="s">
        <v>14</v>
      </c>
      <c r="G36" s="79" t="s">
        <v>222</v>
      </c>
      <c r="H36" s="80"/>
      <c r="I36" s="75"/>
      <c r="J36" s="36"/>
      <c r="K36" s="76">
        <v>2</v>
      </c>
      <c r="L36" s="35"/>
      <c r="M36" s="35"/>
    </row>
    <row r="37" spans="1:14">
      <c r="A37" s="91">
        <v>33</v>
      </c>
      <c r="B37" s="24" t="s">
        <v>234</v>
      </c>
      <c r="C37" s="77" t="s">
        <v>7</v>
      </c>
      <c r="D37" s="77" t="s">
        <v>8</v>
      </c>
      <c r="E37" s="77">
        <v>0</v>
      </c>
      <c r="F37" s="79" t="s">
        <v>13</v>
      </c>
      <c r="G37" s="79" t="s">
        <v>238</v>
      </c>
      <c r="H37" s="80"/>
      <c r="I37" s="75"/>
      <c r="J37" s="36"/>
      <c r="K37" s="76">
        <v>1</v>
      </c>
      <c r="L37" s="36"/>
      <c r="M37" s="36"/>
    </row>
    <row r="38" spans="1:14">
      <c r="A38" s="91">
        <v>34</v>
      </c>
      <c r="B38" s="24" t="s">
        <v>216</v>
      </c>
      <c r="C38" s="77" t="s">
        <v>7</v>
      </c>
      <c r="D38" s="77" t="s">
        <v>8</v>
      </c>
      <c r="E38" s="77">
        <v>0</v>
      </c>
      <c r="F38" s="79" t="s">
        <v>13</v>
      </c>
      <c r="G38" s="79" t="s">
        <v>223</v>
      </c>
      <c r="H38" s="80"/>
      <c r="I38" s="75"/>
      <c r="J38" s="36"/>
      <c r="K38" s="34">
        <v>55</v>
      </c>
      <c r="L38" s="25"/>
      <c r="M38" s="25"/>
      <c r="N38" s="37" t="s">
        <v>157</v>
      </c>
    </row>
    <row r="39" spans="1:14">
      <c r="A39" s="91">
        <v>35</v>
      </c>
      <c r="B39" s="24" t="s">
        <v>182</v>
      </c>
      <c r="C39" s="77" t="s">
        <v>7</v>
      </c>
      <c r="D39" s="77" t="s">
        <v>8</v>
      </c>
      <c r="E39" s="77">
        <v>7.3</v>
      </c>
      <c r="F39" s="79" t="s">
        <v>13</v>
      </c>
      <c r="G39" s="79" t="s">
        <v>196</v>
      </c>
      <c r="H39" s="80"/>
      <c r="I39" s="75"/>
      <c r="J39" s="36"/>
      <c r="K39" s="76">
        <v>2</v>
      </c>
      <c r="L39" s="35"/>
      <c r="M39" s="35"/>
    </row>
    <row r="40" spans="1:14">
      <c r="A40" s="91">
        <v>36</v>
      </c>
      <c r="B40" s="24" t="s">
        <v>218</v>
      </c>
      <c r="C40" s="77" t="s">
        <v>7</v>
      </c>
      <c r="D40" s="77" t="s">
        <v>9</v>
      </c>
      <c r="E40" s="77">
        <v>0</v>
      </c>
      <c r="F40" s="79" t="s">
        <v>13</v>
      </c>
      <c r="G40" s="79" t="s">
        <v>197</v>
      </c>
      <c r="H40" s="80"/>
      <c r="I40" s="75"/>
      <c r="J40" s="36"/>
      <c r="K40" s="76">
        <v>4</v>
      </c>
      <c r="L40" s="36"/>
      <c r="M40" s="36"/>
    </row>
    <row r="41" spans="1:14">
      <c r="A41" s="91">
        <v>37</v>
      </c>
      <c r="B41" s="24" t="s">
        <v>220</v>
      </c>
      <c r="C41" s="77" t="s">
        <v>7</v>
      </c>
      <c r="D41" s="77" t="s">
        <v>9</v>
      </c>
      <c r="E41" s="77">
        <v>0</v>
      </c>
      <c r="F41" s="79" t="s">
        <v>13</v>
      </c>
      <c r="G41" s="79" t="s">
        <v>197</v>
      </c>
      <c r="H41" s="80"/>
      <c r="I41" s="75"/>
      <c r="J41" s="36"/>
      <c r="K41" s="76">
        <v>2</v>
      </c>
      <c r="L41" s="25"/>
      <c r="M41" s="25"/>
    </row>
    <row r="42" spans="1:14">
      <c r="A42" s="91">
        <v>38</v>
      </c>
      <c r="B42" s="24" t="s">
        <v>126</v>
      </c>
      <c r="C42" s="77" t="s">
        <v>7</v>
      </c>
      <c r="D42" s="77" t="s">
        <v>10</v>
      </c>
      <c r="E42" s="77">
        <v>0</v>
      </c>
      <c r="F42" s="88" t="s">
        <v>4</v>
      </c>
      <c r="G42" s="88" t="s">
        <v>186</v>
      </c>
      <c r="H42" s="90" t="s">
        <v>24</v>
      </c>
      <c r="I42" s="75"/>
      <c r="J42" s="36"/>
      <c r="K42" s="76">
        <v>6</v>
      </c>
      <c r="L42" s="35"/>
      <c r="M42" s="35"/>
    </row>
    <row r="43" spans="1:14">
      <c r="A43" s="91">
        <v>39</v>
      </c>
      <c r="B43" s="24" t="s">
        <v>120</v>
      </c>
      <c r="C43" s="77" t="s">
        <v>7</v>
      </c>
      <c r="D43" s="77" t="s">
        <v>10</v>
      </c>
      <c r="E43" s="77">
        <v>0</v>
      </c>
      <c r="F43" s="87" t="s">
        <v>59</v>
      </c>
      <c r="G43" s="87" t="s">
        <v>184</v>
      </c>
      <c r="H43" s="87"/>
      <c r="I43" s="75"/>
      <c r="J43" s="36"/>
      <c r="K43" s="76">
        <v>41</v>
      </c>
      <c r="L43" s="36"/>
      <c r="M43" s="36"/>
      <c r="N43" s="42" t="s">
        <v>150</v>
      </c>
    </row>
    <row r="44" spans="1:14">
      <c r="A44" s="91">
        <v>40</v>
      </c>
      <c r="B44" s="24" t="s">
        <v>115</v>
      </c>
      <c r="C44" s="77" t="s">
        <v>7</v>
      </c>
      <c r="D44" s="77" t="s">
        <v>10</v>
      </c>
      <c r="E44" s="77">
        <v>0</v>
      </c>
      <c r="F44" s="87" t="s">
        <v>59</v>
      </c>
      <c r="G44" s="87" t="s">
        <v>147</v>
      </c>
      <c r="H44" s="87"/>
      <c r="I44" s="75"/>
      <c r="J44" s="36"/>
      <c r="K44" s="76">
        <v>45</v>
      </c>
      <c r="L44" s="36"/>
      <c r="M44" s="36"/>
      <c r="N44" s="42" t="s">
        <v>149</v>
      </c>
    </row>
    <row r="45" spans="1:14">
      <c r="A45" s="91">
        <v>41</v>
      </c>
      <c r="B45" s="24" t="s">
        <v>102</v>
      </c>
      <c r="C45" s="77" t="s">
        <v>7</v>
      </c>
      <c r="D45" s="77" t="s">
        <v>10</v>
      </c>
      <c r="E45" s="77">
        <v>0</v>
      </c>
      <c r="F45" s="87" t="s">
        <v>59</v>
      </c>
      <c r="G45" s="87" t="s">
        <v>164</v>
      </c>
      <c r="H45" s="87"/>
      <c r="I45" s="75"/>
      <c r="J45" s="36"/>
      <c r="K45" s="76">
        <v>27</v>
      </c>
      <c r="L45" s="36"/>
      <c r="M45" s="36"/>
      <c r="N45" s="42" t="s">
        <v>149</v>
      </c>
    </row>
    <row r="46" spans="1:14">
      <c r="A46" s="91">
        <v>42</v>
      </c>
      <c r="B46" s="24" t="s">
        <v>106</v>
      </c>
      <c r="C46" s="77" t="s">
        <v>7</v>
      </c>
      <c r="D46" s="77" t="s">
        <v>10</v>
      </c>
      <c r="E46" s="77">
        <v>0</v>
      </c>
      <c r="F46" s="88" t="s">
        <v>4</v>
      </c>
      <c r="G46" s="88" t="s">
        <v>186</v>
      </c>
      <c r="H46" s="90" t="s">
        <v>187</v>
      </c>
      <c r="I46" s="75"/>
      <c r="J46" s="36"/>
      <c r="K46" s="76">
        <v>3</v>
      </c>
      <c r="L46" s="35"/>
      <c r="M46" s="35"/>
    </row>
    <row r="47" spans="1:14">
      <c r="A47" s="91">
        <v>43</v>
      </c>
      <c r="B47" s="24" t="s">
        <v>103</v>
      </c>
      <c r="C47" s="77" t="s">
        <v>7</v>
      </c>
      <c r="D47" s="77" t="s">
        <v>10</v>
      </c>
      <c r="E47" s="77">
        <v>0</v>
      </c>
      <c r="F47" s="88" t="s">
        <v>4</v>
      </c>
      <c r="G47" s="88" t="s">
        <v>162</v>
      </c>
      <c r="H47" s="90" t="s">
        <v>185</v>
      </c>
      <c r="I47" s="75"/>
      <c r="J47" s="36"/>
      <c r="K47" s="39">
        <v>57</v>
      </c>
      <c r="L47" s="35"/>
      <c r="M47" s="35"/>
      <c r="N47" s="37"/>
    </row>
    <row r="48" spans="1:14">
      <c r="A48" s="91">
        <v>44</v>
      </c>
      <c r="B48" s="24" t="s">
        <v>85</v>
      </c>
      <c r="C48" s="77" t="s">
        <v>7</v>
      </c>
      <c r="D48" s="77" t="s">
        <v>10</v>
      </c>
      <c r="E48" s="77">
        <v>4.5</v>
      </c>
      <c r="F48" s="88" t="s">
        <v>4</v>
      </c>
      <c r="G48" s="88" t="s">
        <v>248</v>
      </c>
      <c r="H48" s="90"/>
      <c r="I48" s="75"/>
      <c r="J48" s="36"/>
      <c r="K48" s="76">
        <v>1</v>
      </c>
      <c r="L48" s="35"/>
      <c r="M48" s="35"/>
    </row>
    <row r="49" spans="1:14">
      <c r="A49" s="91">
        <v>45</v>
      </c>
      <c r="B49" s="24" t="s">
        <v>107</v>
      </c>
      <c r="C49" s="77" t="s">
        <v>7</v>
      </c>
      <c r="D49" s="77" t="s">
        <v>10</v>
      </c>
      <c r="E49" s="77">
        <v>0</v>
      </c>
      <c r="F49" s="88" t="s">
        <v>4</v>
      </c>
      <c r="G49" s="88" t="s">
        <v>186</v>
      </c>
      <c r="H49" s="90" t="s">
        <v>187</v>
      </c>
      <c r="I49" s="75"/>
      <c r="J49" s="36"/>
      <c r="K49" s="76">
        <v>1</v>
      </c>
      <c r="L49" s="36"/>
      <c r="M49" s="36"/>
    </row>
    <row r="50" spans="1:14">
      <c r="A50" s="91">
        <v>46</v>
      </c>
      <c r="B50" s="24" t="s">
        <v>109</v>
      </c>
      <c r="C50" s="77" t="s">
        <v>7</v>
      </c>
      <c r="D50" s="77" t="s">
        <v>10</v>
      </c>
      <c r="E50" s="77">
        <v>0</v>
      </c>
      <c r="F50" s="88" t="s">
        <v>4</v>
      </c>
      <c r="G50" s="88" t="s">
        <v>186</v>
      </c>
      <c r="H50" s="90" t="s">
        <v>187</v>
      </c>
      <c r="I50" s="75"/>
      <c r="J50" s="36"/>
      <c r="K50" s="76">
        <v>6</v>
      </c>
      <c r="L50" s="36"/>
      <c r="M50" s="36"/>
    </row>
    <row r="51" spans="1:14">
      <c r="A51" s="91">
        <v>47</v>
      </c>
      <c r="B51" s="24" t="s">
        <v>94</v>
      </c>
      <c r="C51" s="77" t="s">
        <v>11</v>
      </c>
      <c r="D51" s="77" t="s">
        <v>11</v>
      </c>
      <c r="E51" s="77">
        <v>28</v>
      </c>
      <c r="F51" s="88" t="s">
        <v>4</v>
      </c>
      <c r="G51" s="88" t="s">
        <v>186</v>
      </c>
      <c r="H51" s="90" t="s">
        <v>185</v>
      </c>
      <c r="I51" s="75"/>
      <c r="J51" s="36"/>
      <c r="K51" s="76">
        <v>2</v>
      </c>
      <c r="L51" s="35"/>
      <c r="M51" s="35"/>
    </row>
    <row r="52" spans="1:14">
      <c r="A52" s="91">
        <v>48</v>
      </c>
      <c r="B52" s="24" t="s">
        <v>95</v>
      </c>
      <c r="C52" s="77" t="s">
        <v>11</v>
      </c>
      <c r="D52" s="77" t="s">
        <v>11</v>
      </c>
      <c r="E52" s="77">
        <v>0</v>
      </c>
      <c r="F52" s="88" t="s">
        <v>4</v>
      </c>
      <c r="G52" s="88" t="s">
        <v>186</v>
      </c>
      <c r="H52" s="90" t="s">
        <v>185</v>
      </c>
      <c r="I52" s="75"/>
      <c r="J52" s="36"/>
      <c r="K52" s="76">
        <v>2</v>
      </c>
      <c r="L52" s="35"/>
      <c r="M52" s="35"/>
    </row>
    <row r="53" spans="1:14">
      <c r="A53" s="91">
        <v>49</v>
      </c>
      <c r="B53" s="24" t="s">
        <v>221</v>
      </c>
      <c r="C53" s="77" t="s">
        <v>11</v>
      </c>
      <c r="D53" s="77" t="s">
        <v>11</v>
      </c>
      <c r="E53" s="77">
        <v>0</v>
      </c>
      <c r="F53" s="88" t="s">
        <v>4</v>
      </c>
      <c r="G53" s="88" t="s">
        <v>186</v>
      </c>
      <c r="H53" s="90" t="s">
        <v>185</v>
      </c>
      <c r="I53" s="75"/>
      <c r="J53" s="36"/>
      <c r="K53" s="76">
        <v>2</v>
      </c>
      <c r="L53" s="36"/>
      <c r="M53" s="36"/>
    </row>
    <row r="54" spans="1:14">
      <c r="A54" s="91">
        <v>50</v>
      </c>
      <c r="B54" s="24" t="s">
        <v>190</v>
      </c>
      <c r="C54" s="77" t="s">
        <v>11</v>
      </c>
      <c r="D54" s="77" t="s">
        <v>11</v>
      </c>
      <c r="E54" s="77">
        <v>5.4</v>
      </c>
      <c r="F54" s="88" t="s">
        <v>4</v>
      </c>
      <c r="G54" s="88" t="s">
        <v>186</v>
      </c>
      <c r="H54" s="90" t="s">
        <v>185</v>
      </c>
      <c r="I54" s="75"/>
      <c r="J54" s="36"/>
      <c r="K54" s="76">
        <v>4</v>
      </c>
      <c r="L54" s="35"/>
      <c r="M54" s="35"/>
    </row>
    <row r="55" spans="1:14">
      <c r="A55" s="91">
        <v>51</v>
      </c>
      <c r="B55" s="24" t="s">
        <v>191</v>
      </c>
      <c r="C55" s="77" t="s">
        <v>11</v>
      </c>
      <c r="D55" s="77" t="s">
        <v>11</v>
      </c>
      <c r="E55" s="77">
        <v>15.7</v>
      </c>
      <c r="F55" s="88" t="s">
        <v>4</v>
      </c>
      <c r="G55" s="88" t="s">
        <v>186</v>
      </c>
      <c r="H55" s="90" t="s">
        <v>185</v>
      </c>
      <c r="I55" s="75"/>
      <c r="J55" s="36"/>
      <c r="K55" s="76">
        <v>3</v>
      </c>
      <c r="L55" s="35"/>
      <c r="M55" s="35"/>
    </row>
    <row r="56" spans="1:14">
      <c r="A56" s="91">
        <v>52</v>
      </c>
      <c r="B56" s="24" t="s">
        <v>100</v>
      </c>
      <c r="C56" s="77" t="s">
        <v>11</v>
      </c>
      <c r="D56" s="77" t="s">
        <v>11</v>
      </c>
      <c r="E56" s="77">
        <v>43.2</v>
      </c>
      <c r="F56" s="88" t="s">
        <v>4</v>
      </c>
      <c r="G56" s="88" t="s">
        <v>186</v>
      </c>
      <c r="H56" s="90" t="s">
        <v>185</v>
      </c>
      <c r="I56" s="75"/>
      <c r="J56" s="36"/>
      <c r="K56" s="76">
        <v>3</v>
      </c>
      <c r="L56" s="35"/>
      <c r="M56" s="35"/>
    </row>
    <row r="57" spans="1:14">
      <c r="A57" s="91">
        <v>53</v>
      </c>
      <c r="B57" s="24" t="s">
        <v>75</v>
      </c>
      <c r="C57" s="77" t="s">
        <v>11</v>
      </c>
      <c r="D57" s="77" t="s">
        <v>11</v>
      </c>
      <c r="E57" s="77">
        <v>0</v>
      </c>
      <c r="F57" s="89" t="s">
        <v>4</v>
      </c>
      <c r="G57" s="89" t="s">
        <v>155</v>
      </c>
      <c r="H57" s="92"/>
      <c r="I57" s="75"/>
      <c r="J57" s="36"/>
      <c r="K57" s="76">
        <v>14</v>
      </c>
      <c r="L57" s="36"/>
      <c r="M57" s="36"/>
      <c r="N57" s="42"/>
    </row>
    <row r="58" spans="1:14">
      <c r="A58" s="91">
        <v>54</v>
      </c>
      <c r="B58" s="24" t="s">
        <v>74</v>
      </c>
      <c r="C58" s="77" t="s">
        <v>11</v>
      </c>
      <c r="D58" s="77" t="s">
        <v>11</v>
      </c>
      <c r="E58" s="77">
        <v>15</v>
      </c>
      <c r="F58" s="88" t="s">
        <v>4</v>
      </c>
      <c r="G58" s="88" t="s">
        <v>186</v>
      </c>
      <c r="H58" s="90" t="s">
        <v>185</v>
      </c>
      <c r="I58" s="75"/>
      <c r="J58" s="36"/>
      <c r="K58" s="76">
        <v>3</v>
      </c>
      <c r="L58" s="35"/>
      <c r="M58" s="35"/>
    </row>
    <row r="59" spans="1:14">
      <c r="A59" s="91">
        <v>55</v>
      </c>
      <c r="B59" s="24" t="s">
        <v>183</v>
      </c>
      <c r="C59" s="77" t="s">
        <v>62</v>
      </c>
      <c r="D59" s="77" t="s">
        <v>63</v>
      </c>
      <c r="E59" s="77">
        <v>0</v>
      </c>
      <c r="F59" s="88" t="s">
        <v>4</v>
      </c>
      <c r="G59" s="88" t="s">
        <v>188</v>
      </c>
      <c r="H59" s="90" t="s">
        <v>187</v>
      </c>
      <c r="I59" s="75"/>
      <c r="J59" s="36"/>
      <c r="K59" s="76">
        <v>7</v>
      </c>
      <c r="L59" s="36"/>
      <c r="M59" s="36"/>
    </row>
    <row r="60" spans="1:14">
      <c r="A60" s="91">
        <v>56</v>
      </c>
      <c r="B60" s="24" t="s">
        <v>235</v>
      </c>
      <c r="C60" s="77" t="s">
        <v>62</v>
      </c>
      <c r="D60" s="77" t="s">
        <v>63</v>
      </c>
      <c r="E60" s="77">
        <v>40.9</v>
      </c>
      <c r="F60" s="88" t="s">
        <v>13</v>
      </c>
      <c r="G60" s="88" t="s">
        <v>249</v>
      </c>
      <c r="H60" s="90"/>
      <c r="I60" s="75"/>
      <c r="J60" s="36"/>
      <c r="K60" s="76">
        <v>1</v>
      </c>
      <c r="L60" s="36"/>
      <c r="M60" s="36"/>
    </row>
    <row r="61" spans="1:14">
      <c r="A61" s="91">
        <v>57</v>
      </c>
      <c r="B61" s="24" t="s">
        <v>192</v>
      </c>
      <c r="C61" s="77" t="s">
        <v>62</v>
      </c>
      <c r="D61" s="77" t="s">
        <v>63</v>
      </c>
      <c r="E61" s="77">
        <v>30.3</v>
      </c>
      <c r="F61" s="88" t="s">
        <v>13</v>
      </c>
      <c r="G61" s="88" t="s">
        <v>249</v>
      </c>
      <c r="H61" s="90"/>
      <c r="I61" s="75"/>
      <c r="J61" s="36"/>
      <c r="K61" s="76">
        <v>1</v>
      </c>
      <c r="L61" s="35"/>
      <c r="M61" s="35"/>
    </row>
    <row r="62" spans="1:14">
      <c r="A62" s="91">
        <v>58</v>
      </c>
      <c r="B62" s="24" t="s">
        <v>124</v>
      </c>
      <c r="C62" s="77" t="s">
        <v>62</v>
      </c>
      <c r="D62" s="77" t="s">
        <v>63</v>
      </c>
      <c r="E62" s="77">
        <v>30.2</v>
      </c>
      <c r="F62" s="88" t="s">
        <v>13</v>
      </c>
      <c r="G62" s="88" t="s">
        <v>249</v>
      </c>
      <c r="H62" s="90"/>
      <c r="I62" s="75"/>
      <c r="J62" s="36"/>
      <c r="K62" s="76">
        <v>1</v>
      </c>
      <c r="L62" s="36"/>
      <c r="M62" s="36"/>
    </row>
    <row r="63" spans="1:14">
      <c r="A63" s="91">
        <v>59</v>
      </c>
      <c r="B63" s="24" t="s">
        <v>127</v>
      </c>
      <c r="C63" s="77" t="s">
        <v>62</v>
      </c>
      <c r="D63" s="77" t="s">
        <v>63</v>
      </c>
      <c r="E63" s="77">
        <v>0</v>
      </c>
      <c r="F63" s="88" t="s">
        <v>4</v>
      </c>
      <c r="G63" s="88" t="s">
        <v>186</v>
      </c>
      <c r="H63" s="90" t="s">
        <v>24</v>
      </c>
      <c r="I63" s="75"/>
      <c r="J63" s="36"/>
      <c r="K63" s="76">
        <v>4</v>
      </c>
      <c r="L63" s="36"/>
      <c r="M63" s="36"/>
    </row>
    <row r="64" spans="1:14">
      <c r="A64" s="91">
        <v>60</v>
      </c>
      <c r="B64" s="24" t="s">
        <v>143</v>
      </c>
      <c r="C64" s="77" t="s">
        <v>62</v>
      </c>
      <c r="D64" s="77" t="s">
        <v>63</v>
      </c>
      <c r="E64" s="77">
        <v>0</v>
      </c>
      <c r="F64" s="88" t="s">
        <v>4</v>
      </c>
      <c r="G64" s="88" t="s">
        <v>188</v>
      </c>
      <c r="H64" s="90" t="s">
        <v>187</v>
      </c>
      <c r="I64" s="75"/>
      <c r="J64" s="36"/>
      <c r="K64" s="76">
        <v>7</v>
      </c>
      <c r="L64" s="35"/>
      <c r="M64" s="35"/>
    </row>
    <row r="65" spans="1:13">
      <c r="A65" s="91">
        <v>61</v>
      </c>
      <c r="B65" s="24" t="s">
        <v>193</v>
      </c>
      <c r="C65" s="77" t="s">
        <v>62</v>
      </c>
      <c r="D65" s="77" t="s">
        <v>63</v>
      </c>
      <c r="E65" s="77">
        <v>30.3</v>
      </c>
      <c r="F65" s="88" t="s">
        <v>13</v>
      </c>
      <c r="G65" s="88" t="s">
        <v>249</v>
      </c>
      <c r="H65" s="90"/>
      <c r="I65" s="75"/>
      <c r="J65" s="36"/>
      <c r="K65" s="76">
        <v>1</v>
      </c>
      <c r="L65" s="35"/>
      <c r="M65" s="35"/>
    </row>
    <row r="66" spans="1:13">
      <c r="A66" s="91">
        <v>62</v>
      </c>
      <c r="B66" s="24" t="s">
        <v>189</v>
      </c>
      <c r="C66" s="77" t="s">
        <v>62</v>
      </c>
      <c r="D66" s="77" t="s">
        <v>63</v>
      </c>
      <c r="E66" s="77">
        <v>0</v>
      </c>
      <c r="F66" s="88" t="s">
        <v>4</v>
      </c>
      <c r="G66" s="88" t="s">
        <v>250</v>
      </c>
      <c r="H66" s="90" t="s">
        <v>185</v>
      </c>
      <c r="I66" s="75"/>
      <c r="J66" s="36"/>
      <c r="K66" s="76">
        <v>5</v>
      </c>
      <c r="L66" s="36"/>
      <c r="M66" s="36"/>
    </row>
    <row r="67" spans="1:13">
      <c r="A67" s="91">
        <v>63</v>
      </c>
      <c r="B67" s="24" t="s">
        <v>130</v>
      </c>
      <c r="C67" s="77" t="s">
        <v>62</v>
      </c>
      <c r="D67" s="77" t="s">
        <v>63</v>
      </c>
      <c r="E67" s="77">
        <v>9</v>
      </c>
      <c r="F67" s="88" t="s">
        <v>4</v>
      </c>
      <c r="G67" s="88" t="s">
        <v>188</v>
      </c>
      <c r="H67" s="90" t="s">
        <v>187</v>
      </c>
      <c r="I67" s="75"/>
      <c r="J67" s="36"/>
      <c r="K67" s="76">
        <v>8</v>
      </c>
      <c r="L67" s="36"/>
      <c r="M67" s="36"/>
    </row>
    <row r="68" spans="1:13">
      <c r="A68" s="91">
        <v>64</v>
      </c>
      <c r="B68" s="24" t="s">
        <v>125</v>
      </c>
      <c r="C68" s="77" t="s">
        <v>62</v>
      </c>
      <c r="D68" s="77" t="s">
        <v>63</v>
      </c>
      <c r="E68" s="77">
        <v>30.4</v>
      </c>
      <c r="F68" s="88" t="s">
        <v>13</v>
      </c>
      <c r="G68" s="88" t="s">
        <v>249</v>
      </c>
      <c r="H68" s="90"/>
      <c r="I68" s="75"/>
      <c r="J68" s="36"/>
      <c r="K68" s="76">
        <v>2</v>
      </c>
      <c r="L68" s="36"/>
      <c r="M68" s="36"/>
    </row>
    <row r="69" spans="1:13">
      <c r="A69" s="91">
        <v>65</v>
      </c>
      <c r="B69" s="24" t="s">
        <v>236</v>
      </c>
      <c r="C69" s="77" t="s">
        <v>62</v>
      </c>
      <c r="D69" s="77" t="s">
        <v>63</v>
      </c>
      <c r="E69" s="77">
        <v>30.5</v>
      </c>
      <c r="F69" s="88" t="s">
        <v>13</v>
      </c>
      <c r="G69" s="88" t="s">
        <v>249</v>
      </c>
      <c r="H69" s="90"/>
      <c r="I69" s="75"/>
      <c r="J69" s="36"/>
      <c r="K69" s="76">
        <v>1</v>
      </c>
      <c r="L69" s="36"/>
      <c r="M69" s="36"/>
    </row>
    <row r="70" spans="1:13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1:13" ht="18.75">
      <c r="A71" s="66"/>
      <c r="B71" s="66"/>
      <c r="C71" s="30" t="s">
        <v>11</v>
      </c>
      <c r="D71" s="36">
        <f>COUNTIF(D5:D69, "Sabic")</f>
        <v>8</v>
      </c>
      <c r="E71" s="67" t="s">
        <v>46</v>
      </c>
      <c r="F71" s="31">
        <v>65</v>
      </c>
      <c r="G71" s="66"/>
      <c r="H71" s="66"/>
      <c r="I71" s="66"/>
      <c r="J71" s="66"/>
      <c r="K71" s="66"/>
      <c r="L71" s="66"/>
      <c r="M71" s="66"/>
    </row>
    <row r="72" spans="1:13" ht="18.75">
      <c r="A72" s="66"/>
      <c r="B72" s="66"/>
      <c r="C72" s="30" t="s">
        <v>10</v>
      </c>
      <c r="D72" s="36">
        <f>COUNTIF(D5:D69,  "FO")</f>
        <v>9</v>
      </c>
      <c r="E72" s="66" t="s">
        <v>64</v>
      </c>
      <c r="F72" s="32">
        <f>COUNTIF(F5:F69, "PUR")</f>
        <v>0</v>
      </c>
      <c r="G72" s="66"/>
      <c r="H72" s="66"/>
      <c r="I72" s="66"/>
      <c r="J72" s="66"/>
      <c r="K72" s="66"/>
      <c r="L72" s="66"/>
      <c r="M72" s="66"/>
    </row>
    <row r="73" spans="1:13" ht="18.75">
      <c r="A73" s="66"/>
      <c r="B73" s="66"/>
      <c r="C73" s="30" t="s">
        <v>8</v>
      </c>
      <c r="D73" s="36">
        <f>COUNTIF(D5:D69, "Bitomine")</f>
        <v>13</v>
      </c>
      <c r="E73" s="66" t="s">
        <v>4</v>
      </c>
      <c r="F73" s="32">
        <f>COUNTIF(F5:F69,"WR")</f>
        <v>39</v>
      </c>
      <c r="G73" s="67"/>
      <c r="H73" s="67"/>
      <c r="I73" s="66"/>
      <c r="J73" s="66"/>
      <c r="K73" s="66"/>
      <c r="L73" s="66"/>
      <c r="M73" s="66"/>
    </row>
    <row r="74" spans="1:13" ht="18.75">
      <c r="A74" s="66"/>
      <c r="B74" s="66"/>
      <c r="C74" s="30" t="s">
        <v>9</v>
      </c>
      <c r="D74" s="36">
        <f>COUNTIF(D8:D69, "Diesel")</f>
        <v>2</v>
      </c>
      <c r="E74" s="66" t="s">
        <v>12</v>
      </c>
      <c r="F74" s="32">
        <f>COUNTIF(F5:F69,"wekala")</f>
        <v>1</v>
      </c>
      <c r="G74" s="66"/>
      <c r="H74" s="66"/>
      <c r="I74" s="66"/>
      <c r="J74" s="66"/>
      <c r="K74" s="66"/>
      <c r="L74" s="66"/>
      <c r="M74" s="66"/>
    </row>
    <row r="75" spans="1:13" ht="18.75">
      <c r="A75" s="66"/>
      <c r="B75" s="66"/>
      <c r="C75" s="30" t="s">
        <v>60</v>
      </c>
      <c r="D75" s="36">
        <f>COUNTIF(D8:D69, "MK")</f>
        <v>3</v>
      </c>
      <c r="E75" s="66" t="s">
        <v>13</v>
      </c>
      <c r="F75" s="32">
        <f>COUNTIF(F5:F69, "OPR")</f>
        <v>16</v>
      </c>
      <c r="G75" s="66"/>
      <c r="H75" s="66"/>
      <c r="I75" s="66"/>
      <c r="J75" s="66"/>
      <c r="K75" s="66"/>
      <c r="L75" s="66"/>
      <c r="M75" s="66"/>
    </row>
    <row r="76" spans="1:13" ht="18.75">
      <c r="A76" s="66"/>
      <c r="B76" s="66"/>
      <c r="C76" s="30" t="s">
        <v>6</v>
      </c>
      <c r="D76" s="36">
        <f>COUNTIF(D8:D69, "Clinker")</f>
        <v>14</v>
      </c>
      <c r="E76" s="66" t="s">
        <v>14</v>
      </c>
      <c r="F76" s="32">
        <f>COUNTIF(F5:F69,"HR")</f>
        <v>2</v>
      </c>
      <c r="G76" s="66"/>
      <c r="H76" s="66"/>
      <c r="I76" s="66"/>
      <c r="J76" s="66"/>
      <c r="K76" s="66"/>
      <c r="L76" s="66"/>
      <c r="M76" s="66"/>
    </row>
    <row r="77" spans="1:13" ht="18.75">
      <c r="A77" s="66"/>
      <c r="B77" s="66"/>
      <c r="C77" s="30" t="s">
        <v>3</v>
      </c>
      <c r="D77" s="36">
        <f>COUNTIF(D5:D69, "Cement")</f>
        <v>4</v>
      </c>
      <c r="E77" s="66" t="s">
        <v>5</v>
      </c>
      <c r="F77" s="32">
        <v>12</v>
      </c>
      <c r="G77" s="66"/>
      <c r="H77" s="66"/>
      <c r="I77" s="66"/>
      <c r="J77" s="66"/>
      <c r="K77" s="66"/>
      <c r="L77" s="66"/>
      <c r="M77" s="66"/>
    </row>
    <row r="78" spans="1:13" ht="18.75">
      <c r="A78" s="66"/>
      <c r="B78" s="66"/>
      <c r="C78" s="30" t="s">
        <v>62</v>
      </c>
      <c r="D78" s="36">
        <f>COUNTIF(D8:D69, "SS")</f>
        <v>11</v>
      </c>
      <c r="E78" s="33" t="s">
        <v>46</v>
      </c>
      <c r="F78" s="33">
        <f>SUM(F72:F77)</f>
        <v>70</v>
      </c>
      <c r="G78" s="66"/>
      <c r="H78" s="66"/>
      <c r="I78" s="66"/>
      <c r="J78" s="66"/>
      <c r="K78" s="66"/>
      <c r="L78" s="66"/>
      <c r="M78" s="66"/>
    </row>
    <row r="79" spans="1:13" ht="18.75">
      <c r="A79" s="66"/>
      <c r="B79" s="66"/>
      <c r="C79" s="30" t="s">
        <v>76</v>
      </c>
      <c r="D79" s="36">
        <f>COUNTIF(D8:D69, "New")</f>
        <v>0</v>
      </c>
      <c r="E79" s="66"/>
      <c r="F79" s="66"/>
      <c r="G79" s="66"/>
      <c r="H79" s="66"/>
      <c r="I79" s="66"/>
      <c r="J79" s="66"/>
      <c r="K79" s="66"/>
      <c r="L79" s="66"/>
      <c r="M79" s="66"/>
    </row>
    <row r="80" spans="1:13" ht="18.75">
      <c r="A80" s="66"/>
      <c r="B80" s="66"/>
      <c r="C80" s="30" t="s">
        <v>116</v>
      </c>
      <c r="D80" s="36">
        <f>COUNTIF(D8:D69, "Ahmed")</f>
        <v>0</v>
      </c>
      <c r="E80" s="66"/>
      <c r="F80" s="66"/>
      <c r="G80" s="66"/>
      <c r="H80" s="66"/>
      <c r="I80" s="66"/>
      <c r="J80" s="66"/>
      <c r="K80" s="66"/>
      <c r="L80" s="66"/>
      <c r="M80" s="66"/>
    </row>
    <row r="81" spans="1:13" ht="18.75">
      <c r="A81" s="66"/>
      <c r="B81" s="66"/>
      <c r="C81" s="30" t="s">
        <v>118</v>
      </c>
      <c r="D81" s="36">
        <f>COUNTIF(D8:D69, "Walid")</f>
        <v>0</v>
      </c>
      <c r="E81" s="66"/>
      <c r="F81" s="66"/>
      <c r="G81" s="66"/>
      <c r="H81" s="66"/>
      <c r="I81" s="66"/>
      <c r="J81" s="66"/>
      <c r="K81" s="66"/>
      <c r="L81" s="66"/>
      <c r="M81" s="66"/>
    </row>
    <row r="82" spans="1:13" ht="18.75">
      <c r="A82" s="66"/>
      <c r="B82" s="66"/>
      <c r="C82" s="30" t="s">
        <v>78</v>
      </c>
      <c r="D82" s="36">
        <f>COUNTIF(D8:D69, "Saleh Trucks")</f>
        <v>0</v>
      </c>
      <c r="E82" s="66"/>
      <c r="F82" s="66"/>
      <c r="G82" s="66"/>
      <c r="H82" s="66"/>
      <c r="I82" s="66"/>
      <c r="J82" s="66"/>
      <c r="K82" s="66"/>
      <c r="L82" s="66"/>
      <c r="M82" s="66"/>
    </row>
    <row r="83" spans="1:13" ht="18.75">
      <c r="A83" s="66"/>
      <c r="B83" s="66"/>
      <c r="C83" s="30" t="s">
        <v>73</v>
      </c>
      <c r="D83" s="36">
        <f>COUNTIF(D8:D69, "Yamani")</f>
        <v>1</v>
      </c>
      <c r="E83" s="66"/>
      <c r="F83" s="66"/>
      <c r="G83" s="66"/>
      <c r="H83" s="66"/>
      <c r="I83" s="66"/>
      <c r="J83" s="66"/>
      <c r="K83" s="66"/>
      <c r="L83" s="66"/>
      <c r="M83" s="66"/>
    </row>
    <row r="84" spans="1:13" ht="18.75">
      <c r="A84" s="66"/>
      <c r="B84" s="66"/>
      <c r="C84" s="30" t="s">
        <v>17</v>
      </c>
      <c r="D84" s="36">
        <f>SUM(D71:D83)</f>
        <v>65</v>
      </c>
      <c r="E84" s="66"/>
      <c r="F84" s="66"/>
      <c r="G84" s="66"/>
      <c r="H84" s="66"/>
      <c r="I84" s="66"/>
      <c r="J84" s="66"/>
      <c r="K84" s="66"/>
      <c r="L84" s="66"/>
      <c r="M84" s="66"/>
    </row>
    <row r="85" spans="1:13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</sheetData>
  <autoFilter ref="H1:H85"/>
  <mergeCells count="3">
    <mergeCell ref="A1:L1"/>
    <mergeCell ref="A2:L2"/>
    <mergeCell ref="A3:L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topLeftCell="A70" workbookViewId="0">
      <selection activeCell="F79" sqref="F79:F84"/>
    </sheetView>
  </sheetViews>
  <sheetFormatPr defaultRowHeight="15"/>
  <cols>
    <col min="1" max="1" width="3" bestFit="1" customWidth="1"/>
    <col min="2" max="2" width="23.5703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7109375" bestFit="1" customWidth="1"/>
    <col min="7" max="7" width="48.7109375" bestFit="1" customWidth="1"/>
    <col min="8" max="8" width="10.28515625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251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91">
        <v>1</v>
      </c>
      <c r="B5" s="24" t="s">
        <v>135</v>
      </c>
      <c r="C5" s="90" t="s">
        <v>3</v>
      </c>
      <c r="D5" s="90" t="s">
        <v>3</v>
      </c>
      <c r="E5" s="90">
        <v>0</v>
      </c>
      <c r="F5" s="103" t="s">
        <v>282</v>
      </c>
      <c r="G5" s="103" t="s">
        <v>132</v>
      </c>
      <c r="H5" s="104"/>
      <c r="I5" s="75"/>
      <c r="J5" s="91"/>
      <c r="K5" s="91">
        <v>1</v>
      </c>
      <c r="L5" s="36"/>
      <c r="M5" s="36"/>
    </row>
    <row r="6" spans="1:14">
      <c r="A6" s="91">
        <v>2</v>
      </c>
      <c r="B6" s="24" t="s">
        <v>108</v>
      </c>
      <c r="C6" s="90" t="s">
        <v>3</v>
      </c>
      <c r="D6" s="90" t="s">
        <v>3</v>
      </c>
      <c r="E6" s="90">
        <v>0</v>
      </c>
      <c r="F6" s="103" t="s">
        <v>282</v>
      </c>
      <c r="G6" s="103" t="s">
        <v>132</v>
      </c>
      <c r="H6" s="104"/>
      <c r="I6" s="75"/>
      <c r="J6" s="36"/>
      <c r="K6" s="91">
        <v>1</v>
      </c>
      <c r="L6" s="35"/>
      <c r="M6" s="35"/>
    </row>
    <row r="7" spans="1:14">
      <c r="A7" s="105">
        <v>3</v>
      </c>
      <c r="B7" s="24" t="s">
        <v>88</v>
      </c>
      <c r="C7" s="90" t="s">
        <v>3</v>
      </c>
      <c r="D7" s="90" t="s">
        <v>3</v>
      </c>
      <c r="E7" s="90">
        <v>0</v>
      </c>
      <c r="F7" s="103" t="s">
        <v>282</v>
      </c>
      <c r="G7" s="103" t="s">
        <v>132</v>
      </c>
      <c r="H7" s="104"/>
      <c r="I7" s="75"/>
      <c r="J7" s="36"/>
      <c r="K7" s="91">
        <v>1</v>
      </c>
      <c r="L7" s="36"/>
      <c r="M7" s="36"/>
    </row>
    <row r="8" spans="1:14">
      <c r="A8" s="105">
        <v>4</v>
      </c>
      <c r="B8" s="24" t="s">
        <v>82</v>
      </c>
      <c r="C8" s="90" t="s">
        <v>3</v>
      </c>
      <c r="D8" s="90" t="s">
        <v>3</v>
      </c>
      <c r="E8" s="90">
        <v>0</v>
      </c>
      <c r="F8" s="103" t="s">
        <v>274</v>
      </c>
      <c r="G8" s="103" t="s">
        <v>283</v>
      </c>
      <c r="H8" s="104" t="s">
        <v>185</v>
      </c>
      <c r="I8" s="75"/>
      <c r="J8" s="36"/>
      <c r="K8" s="91">
        <v>21</v>
      </c>
      <c r="L8" s="36"/>
      <c r="M8" s="36"/>
      <c r="N8" s="42" t="s">
        <v>274</v>
      </c>
    </row>
    <row r="9" spans="1:14" ht="14.25" customHeight="1">
      <c r="A9" s="105">
        <v>5</v>
      </c>
      <c r="B9" s="24" t="s">
        <v>83</v>
      </c>
      <c r="C9" s="90" t="s">
        <v>3</v>
      </c>
      <c r="D9" s="90" t="s">
        <v>3</v>
      </c>
      <c r="E9" s="90">
        <v>0</v>
      </c>
      <c r="F9" s="103" t="s">
        <v>284</v>
      </c>
      <c r="G9" s="103" t="s">
        <v>285</v>
      </c>
      <c r="H9" s="104" t="s">
        <v>185</v>
      </c>
      <c r="I9" s="75"/>
      <c r="J9" s="36"/>
      <c r="K9" s="34">
        <v>45</v>
      </c>
      <c r="L9" s="35"/>
      <c r="M9" s="35"/>
      <c r="N9" s="38"/>
    </row>
    <row r="10" spans="1:14">
      <c r="A10" s="105">
        <v>6</v>
      </c>
      <c r="B10" s="24" t="s">
        <v>86</v>
      </c>
      <c r="C10" s="90" t="s">
        <v>3</v>
      </c>
      <c r="D10" s="90" t="s">
        <v>3</v>
      </c>
      <c r="E10" s="90">
        <v>0</v>
      </c>
      <c r="F10" s="103" t="s">
        <v>284</v>
      </c>
      <c r="G10" s="103" t="s">
        <v>286</v>
      </c>
      <c r="H10" s="104" t="s">
        <v>185</v>
      </c>
      <c r="I10" s="75"/>
      <c r="J10" s="36"/>
      <c r="K10" s="91">
        <v>5</v>
      </c>
      <c r="L10" s="36"/>
      <c r="M10" s="36"/>
    </row>
    <row r="11" spans="1:14">
      <c r="A11" s="105">
        <v>7</v>
      </c>
      <c r="B11" s="24" t="s">
        <v>84</v>
      </c>
      <c r="C11" s="90" t="s">
        <v>3</v>
      </c>
      <c r="D11" s="90" t="s">
        <v>3</v>
      </c>
      <c r="E11" s="90">
        <v>0</v>
      </c>
      <c r="F11" s="103" t="s">
        <v>282</v>
      </c>
      <c r="G11" s="103" t="s">
        <v>132</v>
      </c>
      <c r="H11" s="104"/>
      <c r="I11" s="75"/>
      <c r="J11" s="36"/>
      <c r="K11" s="91">
        <v>1</v>
      </c>
      <c r="L11" s="36"/>
      <c r="M11" s="36"/>
    </row>
    <row r="12" spans="1:14">
      <c r="A12" s="105">
        <v>8</v>
      </c>
      <c r="B12" s="24" t="s">
        <v>199</v>
      </c>
      <c r="C12" s="90" t="s">
        <v>3</v>
      </c>
      <c r="D12" s="90" t="s">
        <v>3</v>
      </c>
      <c r="E12" s="90">
        <v>0</v>
      </c>
      <c r="F12" s="104" t="s">
        <v>59</v>
      </c>
      <c r="G12" s="103" t="s">
        <v>287</v>
      </c>
      <c r="H12" s="104" t="s">
        <v>24</v>
      </c>
      <c r="I12" s="75"/>
      <c r="J12" s="36"/>
      <c r="K12" s="91">
        <v>3</v>
      </c>
      <c r="L12" s="36"/>
      <c r="M12" s="36"/>
    </row>
    <row r="13" spans="1:14">
      <c r="A13" s="105">
        <v>9</v>
      </c>
      <c r="B13" s="24" t="s">
        <v>96</v>
      </c>
      <c r="C13" s="90" t="s">
        <v>6</v>
      </c>
      <c r="D13" s="90" t="s">
        <v>6</v>
      </c>
      <c r="E13" s="90">
        <v>0</v>
      </c>
      <c r="F13" s="101" t="s">
        <v>4</v>
      </c>
      <c r="G13" s="100" t="s">
        <v>275</v>
      </c>
      <c r="H13" s="101" t="s">
        <v>185</v>
      </c>
      <c r="I13" s="75"/>
      <c r="J13" s="36"/>
      <c r="K13" s="91">
        <v>5</v>
      </c>
      <c r="L13" s="36"/>
      <c r="M13" s="36"/>
      <c r="N13" t="s">
        <v>64</v>
      </c>
    </row>
    <row r="14" spans="1:14">
      <c r="A14" s="105">
        <v>10</v>
      </c>
      <c r="B14" s="24" t="s">
        <v>200</v>
      </c>
      <c r="C14" s="90" t="s">
        <v>6</v>
      </c>
      <c r="D14" s="90" t="s">
        <v>6</v>
      </c>
      <c r="E14" s="90">
        <v>0</v>
      </c>
      <c r="F14" s="101" t="s">
        <v>4</v>
      </c>
      <c r="G14" s="100" t="s">
        <v>123</v>
      </c>
      <c r="H14" s="101" t="s">
        <v>24</v>
      </c>
      <c r="I14" s="75"/>
      <c r="J14" s="36"/>
      <c r="K14" s="91">
        <v>29</v>
      </c>
      <c r="L14" s="36"/>
      <c r="M14" s="36"/>
      <c r="N14" s="42"/>
    </row>
    <row r="15" spans="1:14">
      <c r="A15" s="105">
        <v>11</v>
      </c>
      <c r="B15" s="24" t="s">
        <v>181</v>
      </c>
      <c r="C15" s="90" t="s">
        <v>6</v>
      </c>
      <c r="D15" s="90" t="s">
        <v>6</v>
      </c>
      <c r="E15" s="90">
        <v>0</v>
      </c>
      <c r="F15" s="101" t="s">
        <v>4</v>
      </c>
      <c r="G15" s="100" t="s">
        <v>224</v>
      </c>
      <c r="H15" s="101" t="s">
        <v>185</v>
      </c>
      <c r="I15" s="75"/>
      <c r="J15" s="36"/>
      <c r="K15" s="91">
        <v>8</v>
      </c>
      <c r="L15" s="36"/>
      <c r="M15" s="36"/>
      <c r="N15" t="s">
        <v>13</v>
      </c>
    </row>
    <row r="16" spans="1:14">
      <c r="A16" s="105">
        <v>12</v>
      </c>
      <c r="B16" s="24" t="s">
        <v>201</v>
      </c>
      <c r="C16" s="90" t="s">
        <v>6</v>
      </c>
      <c r="D16" s="90" t="s">
        <v>6</v>
      </c>
      <c r="E16" s="90">
        <v>0</v>
      </c>
      <c r="F16" s="101" t="s">
        <v>4</v>
      </c>
      <c r="G16" s="100" t="s">
        <v>123</v>
      </c>
      <c r="H16" s="101" t="s">
        <v>24</v>
      </c>
      <c r="I16" s="75"/>
      <c r="J16" s="36"/>
      <c r="K16" s="91">
        <v>3</v>
      </c>
      <c r="L16" s="35"/>
      <c r="M16" s="35"/>
    </row>
    <row r="17" spans="1:14">
      <c r="A17" s="105">
        <v>13</v>
      </c>
      <c r="B17" s="24" t="s">
        <v>202</v>
      </c>
      <c r="C17" s="90" t="s">
        <v>6</v>
      </c>
      <c r="D17" s="90" t="s">
        <v>6</v>
      </c>
      <c r="E17" s="90">
        <v>0</v>
      </c>
      <c r="F17" s="101" t="s">
        <v>4</v>
      </c>
      <c r="G17" s="100" t="s">
        <v>243</v>
      </c>
      <c r="H17" s="101" t="s">
        <v>24</v>
      </c>
      <c r="I17" s="75"/>
      <c r="J17" s="36"/>
      <c r="K17" s="91">
        <v>8</v>
      </c>
      <c r="L17" s="36"/>
      <c r="M17" s="36"/>
    </row>
    <row r="18" spans="1:14">
      <c r="A18" s="105">
        <v>14</v>
      </c>
      <c r="B18" s="24" t="s">
        <v>50</v>
      </c>
      <c r="C18" s="90" t="s">
        <v>6</v>
      </c>
      <c r="D18" s="90" t="s">
        <v>6</v>
      </c>
      <c r="E18" s="90">
        <v>0</v>
      </c>
      <c r="F18" s="101" t="s">
        <v>4</v>
      </c>
      <c r="G18" s="100" t="s">
        <v>244</v>
      </c>
      <c r="H18" s="101" t="s">
        <v>24</v>
      </c>
      <c r="I18" s="75"/>
      <c r="J18" s="36"/>
      <c r="K18" s="91">
        <v>33</v>
      </c>
      <c r="L18" s="36"/>
      <c r="M18" s="36"/>
      <c r="N18" s="42" t="s">
        <v>165</v>
      </c>
    </row>
    <row r="19" spans="1:14">
      <c r="A19" s="105">
        <v>15</v>
      </c>
      <c r="B19" s="24" t="s">
        <v>228</v>
      </c>
      <c r="C19" s="90" t="s">
        <v>6</v>
      </c>
      <c r="D19" s="90" t="s">
        <v>6</v>
      </c>
      <c r="E19" s="90">
        <v>0</v>
      </c>
      <c r="F19" s="101" t="s">
        <v>4</v>
      </c>
      <c r="G19" s="100" t="s">
        <v>99</v>
      </c>
      <c r="H19" s="101" t="s">
        <v>24</v>
      </c>
      <c r="I19" s="75"/>
      <c r="J19" s="36"/>
      <c r="K19" s="91">
        <v>2</v>
      </c>
      <c r="L19" s="36"/>
      <c r="M19" s="36"/>
    </row>
    <row r="20" spans="1:14">
      <c r="A20" s="105">
        <v>16</v>
      </c>
      <c r="B20" s="24" t="s">
        <v>114</v>
      </c>
      <c r="C20" s="90" t="s">
        <v>6</v>
      </c>
      <c r="D20" s="90" t="s">
        <v>6</v>
      </c>
      <c r="E20" s="90">
        <v>0</v>
      </c>
      <c r="F20" s="101" t="s">
        <v>4</v>
      </c>
      <c r="G20" s="100" t="s">
        <v>134</v>
      </c>
      <c r="H20" s="101" t="s">
        <v>185</v>
      </c>
      <c r="I20" s="75"/>
      <c r="J20" s="36"/>
      <c r="K20" s="34">
        <v>47</v>
      </c>
      <c r="L20" s="35"/>
      <c r="M20" s="35"/>
      <c r="N20" s="37" t="s">
        <v>64</v>
      </c>
    </row>
    <row r="21" spans="1:14">
      <c r="A21" s="105">
        <v>17</v>
      </c>
      <c r="B21" s="24" t="s">
        <v>252</v>
      </c>
      <c r="C21" s="90" t="s">
        <v>6</v>
      </c>
      <c r="D21" s="90" t="s">
        <v>6</v>
      </c>
      <c r="E21" s="90">
        <v>3.1</v>
      </c>
      <c r="F21" s="101" t="s">
        <v>4</v>
      </c>
      <c r="G21" s="100" t="s">
        <v>276</v>
      </c>
      <c r="H21" s="101" t="s">
        <v>24</v>
      </c>
      <c r="I21" s="75"/>
      <c r="J21" s="36"/>
      <c r="K21" s="91">
        <v>1</v>
      </c>
      <c r="L21" s="36"/>
      <c r="M21" s="36"/>
    </row>
    <row r="22" spans="1:14">
      <c r="A22" s="105">
        <v>18</v>
      </c>
      <c r="B22" s="24" t="s">
        <v>110</v>
      </c>
      <c r="C22" s="90" t="s">
        <v>6</v>
      </c>
      <c r="D22" s="90" t="s">
        <v>6</v>
      </c>
      <c r="E22" s="90">
        <v>0</v>
      </c>
      <c r="F22" s="101" t="s">
        <v>59</v>
      </c>
      <c r="G22" s="100" t="s">
        <v>129</v>
      </c>
      <c r="H22" s="101" t="s">
        <v>59</v>
      </c>
      <c r="I22" s="75"/>
      <c r="J22" s="36"/>
      <c r="K22" s="91">
        <v>4</v>
      </c>
      <c r="L22" s="36"/>
      <c r="M22" s="36"/>
    </row>
    <row r="23" spans="1:14">
      <c r="A23" s="105">
        <v>19</v>
      </c>
      <c r="B23" s="24" t="s">
        <v>111</v>
      </c>
      <c r="C23" s="90" t="s">
        <v>6</v>
      </c>
      <c r="D23" s="90" t="s">
        <v>6</v>
      </c>
      <c r="E23" s="90">
        <v>3.2</v>
      </c>
      <c r="F23" s="101" t="s">
        <v>4</v>
      </c>
      <c r="G23" s="100" t="s">
        <v>154</v>
      </c>
      <c r="H23" s="101" t="s">
        <v>24</v>
      </c>
      <c r="I23" s="75"/>
      <c r="J23" s="36"/>
      <c r="K23" s="91">
        <v>1</v>
      </c>
      <c r="L23" s="36"/>
      <c r="M23" s="36"/>
    </row>
    <row r="24" spans="1:14">
      <c r="A24" s="105">
        <v>20</v>
      </c>
      <c r="B24" s="24" t="s">
        <v>203</v>
      </c>
      <c r="C24" s="90" t="s">
        <v>6</v>
      </c>
      <c r="D24" s="90" t="s">
        <v>6</v>
      </c>
      <c r="E24" s="90">
        <v>0</v>
      </c>
      <c r="F24" s="101" t="s">
        <v>4</v>
      </c>
      <c r="G24" s="100" t="s">
        <v>225</v>
      </c>
      <c r="H24" s="101" t="s">
        <v>24</v>
      </c>
      <c r="I24" s="75"/>
      <c r="J24" s="36"/>
      <c r="K24" s="91">
        <v>6</v>
      </c>
      <c r="L24" s="36"/>
      <c r="M24" s="36"/>
    </row>
    <row r="25" spans="1:14">
      <c r="A25" s="105">
        <v>21</v>
      </c>
      <c r="B25" s="24" t="s">
        <v>204</v>
      </c>
      <c r="C25" s="90" t="s">
        <v>6</v>
      </c>
      <c r="D25" s="90" t="s">
        <v>6</v>
      </c>
      <c r="E25" s="90">
        <v>0</v>
      </c>
      <c r="F25" s="101" t="s">
        <v>4</v>
      </c>
      <c r="G25" s="102" t="s">
        <v>163</v>
      </c>
      <c r="H25" s="101" t="s">
        <v>24</v>
      </c>
      <c r="I25" s="75"/>
      <c r="J25" s="36"/>
      <c r="K25" s="91">
        <v>22</v>
      </c>
      <c r="L25" s="36"/>
      <c r="M25" s="36"/>
      <c r="N25" s="42"/>
    </row>
    <row r="26" spans="1:14">
      <c r="A26" s="105">
        <v>22</v>
      </c>
      <c r="B26" s="24" t="s">
        <v>253</v>
      </c>
      <c r="C26" s="90" t="s">
        <v>6</v>
      </c>
      <c r="D26" s="90" t="s">
        <v>6</v>
      </c>
      <c r="E26" s="90">
        <v>3.7</v>
      </c>
      <c r="F26" s="100" t="s">
        <v>4</v>
      </c>
      <c r="G26" s="100" t="s">
        <v>277</v>
      </c>
      <c r="H26" s="101" t="s">
        <v>24</v>
      </c>
      <c r="I26" s="75"/>
      <c r="J26" s="36"/>
      <c r="K26" s="91">
        <v>1</v>
      </c>
      <c r="L26" s="35"/>
      <c r="M26" s="35"/>
    </row>
    <row r="27" spans="1:14">
      <c r="A27" s="105">
        <v>23</v>
      </c>
      <c r="B27" s="24" t="s">
        <v>254</v>
      </c>
      <c r="C27" s="90" t="s">
        <v>6</v>
      </c>
      <c r="D27" s="90" t="s">
        <v>6</v>
      </c>
      <c r="E27" s="90">
        <v>0</v>
      </c>
      <c r="F27" s="100" t="s">
        <v>4</v>
      </c>
      <c r="G27" s="100" t="s">
        <v>98</v>
      </c>
      <c r="H27" s="101" t="s">
        <v>24</v>
      </c>
      <c r="I27" s="75"/>
      <c r="J27" s="36"/>
      <c r="K27" s="91">
        <v>1</v>
      </c>
      <c r="L27" s="35"/>
      <c r="M27" s="35"/>
    </row>
    <row r="28" spans="1:14">
      <c r="A28" s="105">
        <v>24</v>
      </c>
      <c r="B28" s="24" t="s">
        <v>230</v>
      </c>
      <c r="C28" s="90" t="s">
        <v>6</v>
      </c>
      <c r="D28" s="90" t="s">
        <v>6</v>
      </c>
      <c r="E28" s="90">
        <v>48.6</v>
      </c>
      <c r="F28" s="100" t="s">
        <v>4</v>
      </c>
      <c r="G28" s="100" t="s">
        <v>278</v>
      </c>
      <c r="H28" s="101" t="s">
        <v>24</v>
      </c>
      <c r="I28" s="75"/>
      <c r="J28" s="36"/>
      <c r="K28" s="91">
        <v>2</v>
      </c>
      <c r="L28" s="35"/>
      <c r="M28" s="35"/>
    </row>
    <row r="29" spans="1:14">
      <c r="A29" s="105">
        <v>25</v>
      </c>
      <c r="B29" s="24" t="s">
        <v>255</v>
      </c>
      <c r="C29" s="90" t="s">
        <v>6</v>
      </c>
      <c r="D29" s="90" t="s">
        <v>73</v>
      </c>
      <c r="E29" s="90">
        <v>0</v>
      </c>
      <c r="F29" s="100" t="s">
        <v>4</v>
      </c>
      <c r="G29" s="100" t="s">
        <v>279</v>
      </c>
      <c r="H29" s="101" t="s">
        <v>24</v>
      </c>
      <c r="I29" s="75"/>
      <c r="J29" s="36"/>
      <c r="K29" s="91">
        <v>1</v>
      </c>
      <c r="L29" s="35"/>
      <c r="M29" s="35"/>
    </row>
    <row r="30" spans="1:14">
      <c r="A30" s="105">
        <v>26</v>
      </c>
      <c r="B30" s="24" t="s">
        <v>205</v>
      </c>
      <c r="C30" s="90" t="s">
        <v>6</v>
      </c>
      <c r="D30" s="90" t="s">
        <v>73</v>
      </c>
      <c r="E30" s="90">
        <v>0</v>
      </c>
      <c r="F30" s="100" t="s">
        <v>4</v>
      </c>
      <c r="G30" s="100" t="s">
        <v>280</v>
      </c>
      <c r="H30" s="101" t="s">
        <v>24</v>
      </c>
      <c r="I30" s="75"/>
      <c r="J30" s="36"/>
      <c r="K30" s="91">
        <v>5</v>
      </c>
      <c r="L30" s="36"/>
      <c r="M30" s="36"/>
    </row>
    <row r="31" spans="1:14">
      <c r="A31" s="105">
        <v>27</v>
      </c>
      <c r="B31" s="24" t="s">
        <v>231</v>
      </c>
      <c r="C31" s="90" t="s">
        <v>77</v>
      </c>
      <c r="D31" s="90" t="s">
        <v>60</v>
      </c>
      <c r="E31" s="90">
        <v>0</v>
      </c>
      <c r="F31" s="100" t="s">
        <v>4</v>
      </c>
      <c r="G31" s="100" t="s">
        <v>123</v>
      </c>
      <c r="H31" s="101" t="s">
        <v>24</v>
      </c>
      <c r="I31" s="75"/>
      <c r="J31" s="36"/>
      <c r="K31" s="91">
        <v>2</v>
      </c>
      <c r="L31" s="36"/>
      <c r="M31" s="36"/>
    </row>
    <row r="32" spans="1:14">
      <c r="A32" s="105">
        <v>28</v>
      </c>
      <c r="B32" s="24" t="s">
        <v>232</v>
      </c>
      <c r="C32" s="90" t="s">
        <v>77</v>
      </c>
      <c r="D32" s="90" t="s">
        <v>60</v>
      </c>
      <c r="E32" s="90">
        <v>0</v>
      </c>
      <c r="F32" s="100" t="s">
        <v>281</v>
      </c>
      <c r="G32" s="100" t="s">
        <v>98</v>
      </c>
      <c r="H32" s="101" t="s">
        <v>24</v>
      </c>
      <c r="I32" s="75"/>
      <c r="J32" s="36"/>
      <c r="K32" s="91">
        <v>2</v>
      </c>
      <c r="L32" s="36"/>
      <c r="M32" s="36"/>
    </row>
    <row r="33" spans="1:14">
      <c r="A33" s="105">
        <v>29</v>
      </c>
      <c r="B33" s="24" t="s">
        <v>256</v>
      </c>
      <c r="C33" s="90" t="s">
        <v>77</v>
      </c>
      <c r="D33" s="90" t="s">
        <v>60</v>
      </c>
      <c r="E33" s="90">
        <v>0</v>
      </c>
      <c r="F33" s="100" t="s">
        <v>4</v>
      </c>
      <c r="G33" s="100" t="s">
        <v>98</v>
      </c>
      <c r="H33" s="101" t="s">
        <v>24</v>
      </c>
      <c r="I33" s="75"/>
      <c r="J33" s="36"/>
      <c r="K33" s="91">
        <v>1</v>
      </c>
      <c r="L33" s="36"/>
      <c r="M33" s="36"/>
    </row>
    <row r="34" spans="1:14" ht="18.75">
      <c r="A34" s="105">
        <v>30</v>
      </c>
      <c r="B34" s="24" t="s">
        <v>206</v>
      </c>
      <c r="C34" s="90" t="s">
        <v>7</v>
      </c>
      <c r="D34" s="90" t="s">
        <v>8</v>
      </c>
      <c r="E34" s="90">
        <v>17.8</v>
      </c>
      <c r="F34" s="99" t="s">
        <v>59</v>
      </c>
      <c r="G34" s="99" t="s">
        <v>239</v>
      </c>
      <c r="H34" s="101"/>
      <c r="I34" s="75"/>
      <c r="J34" s="36"/>
      <c r="K34" s="34">
        <v>44</v>
      </c>
      <c r="L34" s="35"/>
      <c r="M34" s="35"/>
      <c r="N34" s="37" t="s">
        <v>148</v>
      </c>
    </row>
    <row r="35" spans="1:14">
      <c r="A35" s="105">
        <v>31</v>
      </c>
      <c r="B35" s="24" t="s">
        <v>207</v>
      </c>
      <c r="C35" s="90" t="s">
        <v>7</v>
      </c>
      <c r="D35" s="90" t="s">
        <v>8</v>
      </c>
      <c r="E35" s="90">
        <v>0</v>
      </c>
      <c r="F35" s="97" t="s">
        <v>13</v>
      </c>
      <c r="G35" s="97" t="s">
        <v>267</v>
      </c>
      <c r="H35" s="98"/>
      <c r="I35" s="75"/>
      <c r="J35" s="36"/>
      <c r="K35" s="34">
        <v>30</v>
      </c>
      <c r="L35" s="35"/>
      <c r="M35" s="35"/>
      <c r="N35" s="37" t="s">
        <v>157</v>
      </c>
    </row>
    <row r="36" spans="1:14">
      <c r="A36" s="105">
        <v>32</v>
      </c>
      <c r="B36" s="24" t="s">
        <v>208</v>
      </c>
      <c r="C36" s="90" t="s">
        <v>7</v>
      </c>
      <c r="D36" s="90" t="s">
        <v>8</v>
      </c>
      <c r="E36" s="90">
        <v>42.8</v>
      </c>
      <c r="F36" s="97" t="s">
        <v>13</v>
      </c>
      <c r="G36" s="97" t="s">
        <v>268</v>
      </c>
      <c r="H36" s="98"/>
      <c r="I36" s="75"/>
      <c r="J36" s="36"/>
      <c r="K36" s="34">
        <v>10</v>
      </c>
      <c r="L36" s="35"/>
      <c r="M36" s="35"/>
      <c r="N36" s="65"/>
    </row>
    <row r="37" spans="1:14">
      <c r="A37" s="105">
        <v>33</v>
      </c>
      <c r="B37" s="24" t="s">
        <v>209</v>
      </c>
      <c r="C37" s="90" t="s">
        <v>7</v>
      </c>
      <c r="D37" s="90" t="s">
        <v>8</v>
      </c>
      <c r="E37" s="90">
        <v>0</v>
      </c>
      <c r="F37" s="97" t="s">
        <v>14</v>
      </c>
      <c r="G37" s="97" t="s">
        <v>269</v>
      </c>
      <c r="H37" s="98"/>
      <c r="I37" s="75"/>
      <c r="J37" s="36"/>
      <c r="K37" s="91">
        <v>3</v>
      </c>
      <c r="L37" s="25"/>
      <c r="M37" s="25"/>
    </row>
    <row r="38" spans="1:14">
      <c r="A38" s="105">
        <v>34</v>
      </c>
      <c r="B38" s="24" t="s">
        <v>210</v>
      </c>
      <c r="C38" s="90" t="s">
        <v>7</v>
      </c>
      <c r="D38" s="90" t="s">
        <v>8</v>
      </c>
      <c r="E38" s="90">
        <v>0</v>
      </c>
      <c r="F38" s="96" t="s">
        <v>59</v>
      </c>
      <c r="G38" s="96" t="s">
        <v>97</v>
      </c>
      <c r="H38" s="98"/>
      <c r="I38" s="75"/>
      <c r="J38" s="36"/>
      <c r="K38" s="91">
        <v>8</v>
      </c>
      <c r="L38" s="35"/>
      <c r="M38" s="35"/>
    </row>
    <row r="39" spans="1:14">
      <c r="A39" s="105">
        <v>35</v>
      </c>
      <c r="B39" s="24" t="s">
        <v>211</v>
      </c>
      <c r="C39" s="90" t="s">
        <v>7</v>
      </c>
      <c r="D39" s="90" t="s">
        <v>8</v>
      </c>
      <c r="E39" s="90">
        <v>0</v>
      </c>
      <c r="F39" s="97" t="s">
        <v>13</v>
      </c>
      <c r="G39" s="97" t="s">
        <v>270</v>
      </c>
      <c r="H39" s="98" t="s">
        <v>185</v>
      </c>
      <c r="I39" s="75"/>
      <c r="J39" s="36"/>
      <c r="K39" s="91">
        <v>3</v>
      </c>
      <c r="L39" s="25"/>
      <c r="M39" s="25"/>
    </row>
    <row r="40" spans="1:14">
      <c r="A40" s="105">
        <v>36</v>
      </c>
      <c r="B40" s="24" t="s">
        <v>257</v>
      </c>
      <c r="C40" s="90" t="s">
        <v>7</v>
      </c>
      <c r="D40" s="90" t="s">
        <v>8</v>
      </c>
      <c r="E40" s="90">
        <v>32.5</v>
      </c>
      <c r="F40" s="97" t="s">
        <v>13</v>
      </c>
      <c r="G40" s="97" t="s">
        <v>271</v>
      </c>
      <c r="H40" s="98"/>
      <c r="I40" s="75"/>
      <c r="J40" s="36"/>
      <c r="K40" s="91">
        <v>1</v>
      </c>
      <c r="L40" s="35"/>
      <c r="M40" s="35"/>
    </row>
    <row r="41" spans="1:14">
      <c r="A41" s="105">
        <v>37</v>
      </c>
      <c r="B41" s="24" t="s">
        <v>213</v>
      </c>
      <c r="C41" s="90" t="s">
        <v>7</v>
      </c>
      <c r="D41" s="90" t="s">
        <v>8</v>
      </c>
      <c r="E41" s="90">
        <v>38.5</v>
      </c>
      <c r="F41" s="97" t="s">
        <v>274</v>
      </c>
      <c r="G41" s="97" t="s">
        <v>272</v>
      </c>
      <c r="H41" s="98" t="s">
        <v>185</v>
      </c>
      <c r="I41" s="75"/>
      <c r="J41" s="36"/>
      <c r="K41" s="91">
        <v>9</v>
      </c>
      <c r="L41" s="36"/>
      <c r="M41" s="36"/>
    </row>
    <row r="42" spans="1:14">
      <c r="A42" s="105">
        <v>38</v>
      </c>
      <c r="B42" s="24" t="s">
        <v>214</v>
      </c>
      <c r="C42" s="90" t="s">
        <v>7</v>
      </c>
      <c r="D42" s="90" t="s">
        <v>8</v>
      </c>
      <c r="E42" s="90">
        <v>0</v>
      </c>
      <c r="F42" s="96" t="s">
        <v>59</v>
      </c>
      <c r="G42" s="96" t="s">
        <v>97</v>
      </c>
      <c r="H42" s="97"/>
      <c r="I42" s="75"/>
      <c r="J42" s="36"/>
      <c r="K42" s="91">
        <v>7</v>
      </c>
      <c r="L42" s="36"/>
      <c r="M42" s="36"/>
    </row>
    <row r="43" spans="1:14">
      <c r="A43" s="105">
        <v>39</v>
      </c>
      <c r="B43" s="24" t="s">
        <v>215</v>
      </c>
      <c r="C43" s="90" t="s">
        <v>7</v>
      </c>
      <c r="D43" s="90" t="s">
        <v>8</v>
      </c>
      <c r="E43" s="90">
        <v>10.5</v>
      </c>
      <c r="F43" s="97" t="s">
        <v>4</v>
      </c>
      <c r="G43" s="97" t="s">
        <v>273</v>
      </c>
      <c r="H43" s="98" t="s">
        <v>185</v>
      </c>
      <c r="I43" s="75"/>
      <c r="J43" s="36"/>
      <c r="K43" s="91">
        <v>3</v>
      </c>
      <c r="L43" s="36"/>
      <c r="M43" s="36"/>
    </row>
    <row r="44" spans="1:14">
      <c r="A44" s="105">
        <v>40</v>
      </c>
      <c r="B44" s="24" t="s">
        <v>258</v>
      </c>
      <c r="C44" s="90" t="s">
        <v>7</v>
      </c>
      <c r="D44" s="90" t="s">
        <v>8</v>
      </c>
      <c r="E44" s="90">
        <v>0</v>
      </c>
      <c r="F44" s="97" t="s">
        <v>13</v>
      </c>
      <c r="G44" s="97" t="s">
        <v>267</v>
      </c>
      <c r="H44" s="98"/>
      <c r="I44" s="75"/>
      <c r="J44" s="36"/>
      <c r="K44" s="91">
        <v>1</v>
      </c>
      <c r="L44" s="35"/>
      <c r="M44" s="35"/>
    </row>
    <row r="45" spans="1:14">
      <c r="A45" s="105">
        <v>41</v>
      </c>
      <c r="B45" s="24" t="s">
        <v>259</v>
      </c>
      <c r="C45" s="90" t="s">
        <v>7</v>
      </c>
      <c r="D45" s="90" t="s">
        <v>8</v>
      </c>
      <c r="E45" s="90">
        <v>13.1</v>
      </c>
      <c r="F45" s="97" t="s">
        <v>13</v>
      </c>
      <c r="G45" s="97" t="s">
        <v>223</v>
      </c>
      <c r="H45" s="98"/>
      <c r="I45" s="75"/>
      <c r="J45" s="36"/>
      <c r="K45" s="91">
        <v>1</v>
      </c>
      <c r="L45" s="35"/>
      <c r="M45" s="35"/>
    </row>
    <row r="46" spans="1:14">
      <c r="A46" s="105">
        <v>42</v>
      </c>
      <c r="B46" s="24" t="s">
        <v>216</v>
      </c>
      <c r="C46" s="90" t="s">
        <v>7</v>
      </c>
      <c r="D46" s="90" t="s">
        <v>8</v>
      </c>
      <c r="E46" s="90">
        <v>0</v>
      </c>
      <c r="F46" s="97" t="s">
        <v>13</v>
      </c>
      <c r="G46" s="97" t="s">
        <v>267</v>
      </c>
      <c r="H46" s="98"/>
      <c r="I46" s="75"/>
      <c r="J46" s="36"/>
      <c r="K46" s="34">
        <v>56</v>
      </c>
      <c r="L46" s="25"/>
      <c r="M46" s="25"/>
      <c r="N46" s="37" t="s">
        <v>157</v>
      </c>
    </row>
    <row r="47" spans="1:14">
      <c r="A47" s="105">
        <v>43</v>
      </c>
      <c r="B47" s="24" t="s">
        <v>182</v>
      </c>
      <c r="C47" s="90" t="s">
        <v>7</v>
      </c>
      <c r="D47" s="90" t="s">
        <v>8</v>
      </c>
      <c r="E47" s="90">
        <v>0</v>
      </c>
      <c r="F47" s="96" t="s">
        <v>59</v>
      </c>
      <c r="G47" s="96" t="s">
        <v>97</v>
      </c>
      <c r="H47" s="98"/>
      <c r="I47" s="75"/>
      <c r="J47" s="36"/>
      <c r="K47" s="91">
        <v>3</v>
      </c>
      <c r="L47" s="36"/>
      <c r="M47" s="36"/>
    </row>
    <row r="48" spans="1:14">
      <c r="A48" s="105">
        <v>44</v>
      </c>
      <c r="B48" s="24" t="s">
        <v>217</v>
      </c>
      <c r="C48" s="90" t="s">
        <v>7</v>
      </c>
      <c r="D48" s="90" t="s">
        <v>8</v>
      </c>
      <c r="E48" s="90">
        <v>2.8</v>
      </c>
      <c r="F48" s="97" t="s">
        <v>14</v>
      </c>
      <c r="G48" s="97" t="s">
        <v>269</v>
      </c>
      <c r="H48" s="98"/>
      <c r="I48" s="75"/>
      <c r="J48" s="36"/>
      <c r="K48" s="91">
        <v>1</v>
      </c>
      <c r="L48" s="36"/>
      <c r="M48" s="36"/>
    </row>
    <row r="49" spans="1:14">
      <c r="A49" s="105">
        <v>45</v>
      </c>
      <c r="B49" s="24" t="s">
        <v>218</v>
      </c>
      <c r="C49" s="90" t="s">
        <v>7</v>
      </c>
      <c r="D49" s="90" t="s">
        <v>9</v>
      </c>
      <c r="E49" s="90">
        <v>3</v>
      </c>
      <c r="F49" s="97" t="s">
        <v>13</v>
      </c>
      <c r="G49" s="97" t="s">
        <v>197</v>
      </c>
      <c r="H49" s="98"/>
      <c r="I49" s="75"/>
      <c r="J49" s="36"/>
      <c r="K49" s="91">
        <v>5</v>
      </c>
      <c r="L49" s="35"/>
      <c r="M49" s="35"/>
    </row>
    <row r="50" spans="1:14">
      <c r="A50" s="105">
        <v>46</v>
      </c>
      <c r="B50" s="24" t="s">
        <v>219</v>
      </c>
      <c r="C50" s="90" t="s">
        <v>7</v>
      </c>
      <c r="D50" s="90" t="s">
        <v>9</v>
      </c>
      <c r="E50" s="90">
        <v>6.3</v>
      </c>
      <c r="F50" s="97" t="s">
        <v>13</v>
      </c>
      <c r="G50" s="97" t="s">
        <v>144</v>
      </c>
      <c r="H50" s="98"/>
      <c r="I50" s="75"/>
      <c r="J50" s="36"/>
      <c r="K50" s="91">
        <v>1</v>
      </c>
      <c r="L50" s="35"/>
      <c r="M50" s="35"/>
    </row>
    <row r="51" spans="1:14">
      <c r="A51" s="105">
        <v>47</v>
      </c>
      <c r="B51" s="24" t="s">
        <v>220</v>
      </c>
      <c r="C51" s="90" t="s">
        <v>7</v>
      </c>
      <c r="D51" s="90" t="s">
        <v>9</v>
      </c>
      <c r="E51" s="90">
        <v>0</v>
      </c>
      <c r="F51" s="97" t="s">
        <v>64</v>
      </c>
      <c r="G51" s="97" t="s">
        <v>197</v>
      </c>
      <c r="H51" s="98"/>
      <c r="I51" s="75"/>
      <c r="J51" s="36"/>
      <c r="K51" s="91">
        <v>3</v>
      </c>
      <c r="L51" s="36"/>
      <c r="M51" s="36"/>
      <c r="N51" t="s">
        <v>64</v>
      </c>
    </row>
    <row r="52" spans="1:14">
      <c r="A52" s="105">
        <v>48</v>
      </c>
      <c r="B52" s="24" t="s">
        <v>260</v>
      </c>
      <c r="C52" s="90" t="s">
        <v>7</v>
      </c>
      <c r="D52" s="90" t="s">
        <v>10</v>
      </c>
      <c r="E52" s="90">
        <v>0</v>
      </c>
      <c r="F52" s="93" t="s">
        <v>59</v>
      </c>
      <c r="G52" s="93" t="s">
        <v>266</v>
      </c>
      <c r="H52" s="93"/>
      <c r="I52" s="75"/>
      <c r="J52" s="36"/>
      <c r="K52" s="91">
        <v>42</v>
      </c>
      <c r="L52" s="36"/>
      <c r="M52" s="36"/>
      <c r="N52" s="42" t="s">
        <v>150</v>
      </c>
    </row>
    <row r="53" spans="1:14">
      <c r="A53" s="105">
        <v>49</v>
      </c>
      <c r="B53" s="24" t="s">
        <v>115</v>
      </c>
      <c r="C53" s="90" t="s">
        <v>7</v>
      </c>
      <c r="D53" s="90" t="s">
        <v>10</v>
      </c>
      <c r="E53" s="90">
        <v>0</v>
      </c>
      <c r="F53" s="93" t="s">
        <v>59</v>
      </c>
      <c r="G53" s="93" t="s">
        <v>147</v>
      </c>
      <c r="H53" s="93"/>
      <c r="I53" s="75"/>
      <c r="J53" s="36"/>
      <c r="K53" s="91">
        <v>46</v>
      </c>
      <c r="L53" s="36"/>
      <c r="M53" s="36"/>
      <c r="N53" s="42" t="s">
        <v>149</v>
      </c>
    </row>
    <row r="54" spans="1:14">
      <c r="A54" s="105">
        <v>50</v>
      </c>
      <c r="B54" s="24" t="s">
        <v>102</v>
      </c>
      <c r="C54" s="90" t="s">
        <v>7</v>
      </c>
      <c r="D54" s="90" t="s">
        <v>10</v>
      </c>
      <c r="E54" s="90">
        <v>0</v>
      </c>
      <c r="F54" s="93" t="s">
        <v>59</v>
      </c>
      <c r="G54" s="93" t="s">
        <v>164</v>
      </c>
      <c r="H54" s="93"/>
      <c r="I54" s="75"/>
      <c r="J54" s="36"/>
      <c r="K54" s="91">
        <v>28</v>
      </c>
      <c r="L54" s="36"/>
      <c r="M54" s="36"/>
      <c r="N54" s="42" t="s">
        <v>149</v>
      </c>
    </row>
    <row r="55" spans="1:14">
      <c r="A55" s="105">
        <v>51</v>
      </c>
      <c r="B55" s="24" t="s">
        <v>106</v>
      </c>
      <c r="C55" s="90" t="s">
        <v>7</v>
      </c>
      <c r="D55" s="90" t="s">
        <v>10</v>
      </c>
      <c r="E55" s="90">
        <v>0</v>
      </c>
      <c r="F55" s="94" t="s">
        <v>4</v>
      </c>
      <c r="G55" s="94" t="s">
        <v>186</v>
      </c>
      <c r="H55" s="95" t="s">
        <v>187</v>
      </c>
      <c r="I55" s="75"/>
      <c r="J55" s="36"/>
      <c r="K55" s="91">
        <v>4</v>
      </c>
      <c r="L55" s="36"/>
      <c r="M55" s="36"/>
    </row>
    <row r="56" spans="1:14">
      <c r="A56" s="105">
        <v>52</v>
      </c>
      <c r="B56" s="24" t="s">
        <v>103</v>
      </c>
      <c r="C56" s="90" t="s">
        <v>7</v>
      </c>
      <c r="D56" s="90" t="s">
        <v>10</v>
      </c>
      <c r="E56" s="90">
        <v>0</v>
      </c>
      <c r="F56" s="94" t="s">
        <v>274</v>
      </c>
      <c r="G56" s="94" t="s">
        <v>162</v>
      </c>
      <c r="H56" s="95" t="s">
        <v>185</v>
      </c>
      <c r="I56" s="75"/>
      <c r="J56" s="36"/>
      <c r="K56" s="39">
        <v>58</v>
      </c>
      <c r="L56" s="35"/>
      <c r="M56" s="35"/>
      <c r="N56" s="37"/>
    </row>
    <row r="57" spans="1:14">
      <c r="A57" s="105">
        <v>53</v>
      </c>
      <c r="B57" s="24" t="s">
        <v>85</v>
      </c>
      <c r="C57" s="90" t="s">
        <v>7</v>
      </c>
      <c r="D57" s="90" t="s">
        <v>10</v>
      </c>
      <c r="E57" s="90">
        <v>0</v>
      </c>
      <c r="F57" s="94" t="s">
        <v>4</v>
      </c>
      <c r="G57" s="94" t="s">
        <v>248</v>
      </c>
      <c r="H57" s="95"/>
      <c r="I57" s="75"/>
      <c r="J57" s="36"/>
      <c r="K57" s="91">
        <v>2</v>
      </c>
      <c r="L57" s="36"/>
      <c r="M57" s="36"/>
    </row>
    <row r="58" spans="1:14">
      <c r="A58" s="105">
        <v>54</v>
      </c>
      <c r="B58" s="24" t="s">
        <v>109</v>
      </c>
      <c r="C58" s="90" t="s">
        <v>7</v>
      </c>
      <c r="D58" s="90" t="s">
        <v>10</v>
      </c>
      <c r="E58" s="90">
        <v>0</v>
      </c>
      <c r="F58" s="94" t="s">
        <v>4</v>
      </c>
      <c r="G58" s="94" t="s">
        <v>186</v>
      </c>
      <c r="H58" s="95" t="s">
        <v>187</v>
      </c>
      <c r="I58" s="75"/>
      <c r="J58" s="36"/>
      <c r="K58" s="91">
        <v>7</v>
      </c>
      <c r="L58" s="36"/>
      <c r="M58" s="36"/>
    </row>
    <row r="59" spans="1:14">
      <c r="A59" s="105">
        <v>55</v>
      </c>
      <c r="B59" s="24" t="s">
        <v>95</v>
      </c>
      <c r="C59" s="90" t="s">
        <v>11</v>
      </c>
      <c r="D59" s="90" t="s">
        <v>11</v>
      </c>
      <c r="E59" s="90">
        <v>0</v>
      </c>
      <c r="F59" s="94" t="s">
        <v>64</v>
      </c>
      <c r="G59" s="94" t="s">
        <v>186</v>
      </c>
      <c r="H59" s="95" t="s">
        <v>185</v>
      </c>
      <c r="I59" s="75"/>
      <c r="J59" s="36"/>
      <c r="K59" s="91">
        <v>3</v>
      </c>
      <c r="L59" s="35"/>
      <c r="M59" s="35"/>
      <c r="N59" t="s">
        <v>64</v>
      </c>
    </row>
    <row r="60" spans="1:14">
      <c r="A60" s="105">
        <v>56</v>
      </c>
      <c r="B60" s="24" t="s">
        <v>191</v>
      </c>
      <c r="C60" s="90" t="s">
        <v>11</v>
      </c>
      <c r="D60" s="90" t="s">
        <v>11</v>
      </c>
      <c r="E60" s="90">
        <v>18.100000000000001</v>
      </c>
      <c r="F60" s="94" t="s">
        <v>4</v>
      </c>
      <c r="G60" s="94" t="s">
        <v>186</v>
      </c>
      <c r="H60" s="95"/>
      <c r="I60" s="75"/>
      <c r="J60" s="36"/>
      <c r="K60" s="91">
        <v>4</v>
      </c>
      <c r="L60" s="36"/>
      <c r="M60" s="36"/>
    </row>
    <row r="61" spans="1:14">
      <c r="A61" s="105">
        <v>57</v>
      </c>
      <c r="B61" s="24" t="s">
        <v>153</v>
      </c>
      <c r="C61" s="90" t="s">
        <v>11</v>
      </c>
      <c r="D61" s="90" t="s">
        <v>11</v>
      </c>
      <c r="E61" s="90">
        <v>19.8</v>
      </c>
      <c r="F61" s="94" t="s">
        <v>4</v>
      </c>
      <c r="G61" s="94" t="s">
        <v>186</v>
      </c>
      <c r="H61" s="95" t="s">
        <v>185</v>
      </c>
      <c r="I61" s="75"/>
      <c r="J61" s="36"/>
      <c r="K61" s="91">
        <v>1</v>
      </c>
      <c r="L61" s="36"/>
      <c r="M61" s="36"/>
    </row>
    <row r="62" spans="1:14">
      <c r="A62" s="105">
        <v>58</v>
      </c>
      <c r="B62" s="24" t="s">
        <v>75</v>
      </c>
      <c r="C62" s="90" t="s">
        <v>11</v>
      </c>
      <c r="D62" s="90" t="s">
        <v>11</v>
      </c>
      <c r="E62" s="90">
        <v>20</v>
      </c>
      <c r="F62" s="94" t="s">
        <v>4</v>
      </c>
      <c r="G62" s="94" t="s">
        <v>186</v>
      </c>
      <c r="H62" s="95" t="s">
        <v>185</v>
      </c>
      <c r="I62" s="75"/>
      <c r="J62" s="36"/>
      <c r="K62" s="91">
        <v>15</v>
      </c>
      <c r="L62" s="36"/>
      <c r="M62" s="36"/>
      <c r="N62" s="42"/>
    </row>
    <row r="63" spans="1:14">
      <c r="A63" s="105">
        <v>59</v>
      </c>
      <c r="B63" s="24" t="s">
        <v>92</v>
      </c>
      <c r="C63" s="90" t="s">
        <v>11</v>
      </c>
      <c r="D63" s="90" t="s">
        <v>11</v>
      </c>
      <c r="E63" s="90">
        <v>10.4</v>
      </c>
      <c r="F63" s="94" t="s">
        <v>13</v>
      </c>
      <c r="G63" s="94" t="s">
        <v>265</v>
      </c>
      <c r="H63" s="95"/>
      <c r="I63" s="75"/>
      <c r="J63" s="36"/>
      <c r="K63" s="91">
        <v>1</v>
      </c>
      <c r="L63" s="35"/>
      <c r="M63" s="35"/>
    </row>
    <row r="64" spans="1:14" s="65" customFormat="1">
      <c r="A64" s="105">
        <v>60</v>
      </c>
      <c r="B64" s="24" t="s">
        <v>183</v>
      </c>
      <c r="C64" s="90" t="s">
        <v>62</v>
      </c>
      <c r="D64" s="90" t="s">
        <v>63</v>
      </c>
      <c r="E64" s="90">
        <v>0</v>
      </c>
      <c r="F64" s="94" t="s">
        <v>4</v>
      </c>
      <c r="G64" s="94" t="s">
        <v>188</v>
      </c>
      <c r="H64" s="95" t="s">
        <v>187</v>
      </c>
      <c r="I64" s="75"/>
      <c r="J64" s="36"/>
      <c r="K64" s="91">
        <v>8</v>
      </c>
      <c r="L64" s="35"/>
      <c r="M64" s="35"/>
    </row>
    <row r="65" spans="1:13" s="65" customFormat="1">
      <c r="A65" s="105">
        <v>61</v>
      </c>
      <c r="B65" s="24" t="s">
        <v>235</v>
      </c>
      <c r="C65" s="90" t="s">
        <v>62</v>
      </c>
      <c r="D65" s="90" t="s">
        <v>63</v>
      </c>
      <c r="E65" s="90">
        <v>11.6</v>
      </c>
      <c r="F65" s="94" t="s">
        <v>13</v>
      </c>
      <c r="G65" s="94" t="s">
        <v>249</v>
      </c>
      <c r="H65" s="95"/>
      <c r="I65" s="75"/>
      <c r="J65" s="36"/>
      <c r="K65" s="91">
        <v>2</v>
      </c>
      <c r="L65" s="35"/>
      <c r="M65" s="35"/>
    </row>
    <row r="66" spans="1:13" s="65" customFormat="1">
      <c r="A66" s="105">
        <v>62</v>
      </c>
      <c r="B66" s="24" t="s">
        <v>192</v>
      </c>
      <c r="C66" s="90" t="s">
        <v>62</v>
      </c>
      <c r="D66" s="90" t="s">
        <v>63</v>
      </c>
      <c r="E66" s="90">
        <v>0</v>
      </c>
      <c r="F66" s="94" t="s">
        <v>13</v>
      </c>
      <c r="G66" s="94" t="s">
        <v>249</v>
      </c>
      <c r="H66" s="95"/>
      <c r="I66" s="75"/>
      <c r="J66" s="36"/>
      <c r="K66" s="91">
        <v>2</v>
      </c>
      <c r="L66" s="35"/>
      <c r="M66" s="35"/>
    </row>
    <row r="67" spans="1:13" s="65" customFormat="1">
      <c r="A67" s="105">
        <v>63</v>
      </c>
      <c r="B67" s="24" t="s">
        <v>124</v>
      </c>
      <c r="C67" s="90" t="s">
        <v>62</v>
      </c>
      <c r="D67" s="90" t="s">
        <v>63</v>
      </c>
      <c r="E67" s="90">
        <v>0</v>
      </c>
      <c r="F67" s="94" t="s">
        <v>13</v>
      </c>
      <c r="G67" s="94" t="s">
        <v>249</v>
      </c>
      <c r="H67" s="95"/>
      <c r="I67" s="75"/>
      <c r="J67" s="36"/>
      <c r="K67" s="91">
        <v>2</v>
      </c>
      <c r="L67" s="35"/>
      <c r="M67" s="35"/>
    </row>
    <row r="68" spans="1:13" s="65" customFormat="1">
      <c r="A68" s="105">
        <v>64</v>
      </c>
      <c r="B68" s="24" t="s">
        <v>127</v>
      </c>
      <c r="C68" s="90" t="s">
        <v>62</v>
      </c>
      <c r="D68" s="90" t="s">
        <v>63</v>
      </c>
      <c r="E68" s="90">
        <v>0</v>
      </c>
      <c r="F68" s="94" t="s">
        <v>4</v>
      </c>
      <c r="G68" s="94" t="s">
        <v>186</v>
      </c>
      <c r="H68" s="95" t="s">
        <v>24</v>
      </c>
      <c r="I68" s="75"/>
      <c r="J68" s="36"/>
      <c r="K68" s="91">
        <v>5</v>
      </c>
      <c r="L68" s="35"/>
      <c r="M68" s="35"/>
    </row>
    <row r="69" spans="1:13" s="65" customFormat="1">
      <c r="A69" s="105">
        <v>65</v>
      </c>
      <c r="B69" s="24" t="s">
        <v>143</v>
      </c>
      <c r="C69" s="90" t="s">
        <v>62</v>
      </c>
      <c r="D69" s="90" t="s">
        <v>63</v>
      </c>
      <c r="E69" s="90">
        <v>0</v>
      </c>
      <c r="F69" s="94" t="s">
        <v>4</v>
      </c>
      <c r="G69" s="94" t="s">
        <v>188</v>
      </c>
      <c r="H69" s="95" t="s">
        <v>187</v>
      </c>
      <c r="I69" s="75"/>
      <c r="J69" s="36"/>
      <c r="K69" s="91">
        <v>8</v>
      </c>
      <c r="L69" s="35"/>
      <c r="M69" s="35"/>
    </row>
    <row r="70" spans="1:13" s="65" customFormat="1">
      <c r="A70" s="105">
        <v>66</v>
      </c>
      <c r="B70" s="24" t="s">
        <v>128</v>
      </c>
      <c r="C70" s="90" t="s">
        <v>62</v>
      </c>
      <c r="D70" s="90" t="s">
        <v>63</v>
      </c>
      <c r="E70" s="90">
        <v>0</v>
      </c>
      <c r="F70" s="94" t="s">
        <v>13</v>
      </c>
      <c r="G70" s="94" t="s">
        <v>249</v>
      </c>
      <c r="H70" s="95"/>
      <c r="I70" s="75"/>
      <c r="J70" s="36"/>
      <c r="K70" s="91">
        <v>1</v>
      </c>
      <c r="L70" s="35"/>
      <c r="M70" s="35"/>
    </row>
    <row r="71" spans="1:13" s="65" customFormat="1">
      <c r="A71" s="105">
        <v>67</v>
      </c>
      <c r="B71" s="24" t="s">
        <v>193</v>
      </c>
      <c r="C71" s="90" t="s">
        <v>62</v>
      </c>
      <c r="D71" s="90" t="s">
        <v>63</v>
      </c>
      <c r="E71" s="90">
        <v>0</v>
      </c>
      <c r="F71" s="94" t="s">
        <v>13</v>
      </c>
      <c r="G71" s="94" t="s">
        <v>249</v>
      </c>
      <c r="H71" s="95"/>
      <c r="I71" s="75"/>
      <c r="J71" s="36"/>
      <c r="K71" s="91">
        <v>2</v>
      </c>
      <c r="L71" s="35"/>
      <c r="M71" s="35"/>
    </row>
    <row r="72" spans="1:13" s="65" customFormat="1">
      <c r="A72" s="105">
        <v>68</v>
      </c>
      <c r="B72" s="24" t="s">
        <v>189</v>
      </c>
      <c r="C72" s="90" t="s">
        <v>62</v>
      </c>
      <c r="D72" s="90" t="s">
        <v>63</v>
      </c>
      <c r="E72" s="90">
        <v>0</v>
      </c>
      <c r="F72" s="94" t="s">
        <v>12</v>
      </c>
      <c r="G72" s="94" t="s">
        <v>250</v>
      </c>
      <c r="H72" s="95" t="s">
        <v>185</v>
      </c>
      <c r="I72" s="75"/>
      <c r="J72" s="36"/>
      <c r="K72" s="91">
        <v>6</v>
      </c>
      <c r="L72" s="35"/>
      <c r="M72" s="35"/>
    </row>
    <row r="73" spans="1:13">
      <c r="A73" s="105">
        <v>69</v>
      </c>
      <c r="B73" s="24" t="s">
        <v>130</v>
      </c>
      <c r="C73" s="90" t="s">
        <v>62</v>
      </c>
      <c r="D73" s="90" t="s">
        <v>63</v>
      </c>
      <c r="E73" s="90">
        <v>0</v>
      </c>
      <c r="F73" s="94" t="s">
        <v>4</v>
      </c>
      <c r="G73" s="94" t="s">
        <v>188</v>
      </c>
      <c r="H73" s="95" t="s">
        <v>187</v>
      </c>
      <c r="I73" s="75"/>
      <c r="J73" s="36"/>
      <c r="K73" s="91">
        <v>9</v>
      </c>
      <c r="L73" s="36"/>
      <c r="M73" s="36"/>
    </row>
    <row r="74" spans="1:13">
      <c r="A74" s="105">
        <v>70</v>
      </c>
      <c r="B74" s="24" t="s">
        <v>261</v>
      </c>
      <c r="C74" s="90" t="s">
        <v>62</v>
      </c>
      <c r="D74" s="90" t="s">
        <v>63</v>
      </c>
      <c r="E74" s="90">
        <v>0</v>
      </c>
      <c r="F74" s="94" t="s">
        <v>13</v>
      </c>
      <c r="G74" s="94" t="s">
        <v>249</v>
      </c>
      <c r="H74" s="95"/>
      <c r="I74" s="75"/>
      <c r="J74" s="36"/>
      <c r="K74" s="91">
        <v>1</v>
      </c>
      <c r="L74" s="36"/>
      <c r="M74" s="36"/>
    </row>
    <row r="75" spans="1:13">
      <c r="A75" s="105">
        <v>71</v>
      </c>
      <c r="B75" s="24" t="s">
        <v>125</v>
      </c>
      <c r="C75" s="90" t="s">
        <v>62</v>
      </c>
      <c r="D75" s="90" t="s">
        <v>63</v>
      </c>
      <c r="E75" s="90">
        <v>0</v>
      </c>
      <c r="F75" s="94" t="s">
        <v>13</v>
      </c>
      <c r="G75" s="94" t="s">
        <v>249</v>
      </c>
      <c r="H75" s="95"/>
      <c r="I75" s="75"/>
      <c r="J75" s="36"/>
      <c r="K75" s="91">
        <v>3</v>
      </c>
      <c r="L75" s="36"/>
      <c r="M75" s="36"/>
    </row>
    <row r="76" spans="1:13">
      <c r="A76" s="105">
        <v>72</v>
      </c>
      <c r="B76" s="24" t="s">
        <v>236</v>
      </c>
      <c r="C76" s="90" t="s">
        <v>62</v>
      </c>
      <c r="D76" s="90" t="s">
        <v>63</v>
      </c>
      <c r="E76" s="90">
        <v>0</v>
      </c>
      <c r="F76" s="94" t="s">
        <v>13</v>
      </c>
      <c r="G76" s="94" t="s">
        <v>249</v>
      </c>
      <c r="H76" s="95"/>
      <c r="I76" s="75"/>
      <c r="J76" s="36"/>
      <c r="K76" s="91">
        <v>2</v>
      </c>
      <c r="L76" s="36"/>
      <c r="M76" s="36"/>
    </row>
    <row r="77" spans="1:13">
      <c r="A77" s="66"/>
      <c r="B77" s="66"/>
      <c r="C77" s="66"/>
      <c r="D77" s="66"/>
      <c r="E77" s="66"/>
      <c r="F77" s="66"/>
      <c r="I77" s="66"/>
      <c r="J77" s="66"/>
      <c r="K77" s="66"/>
      <c r="L77" s="66"/>
      <c r="M77" s="66"/>
    </row>
    <row r="78" spans="1:13" ht="18.75">
      <c r="A78" s="66"/>
      <c r="B78" s="66"/>
      <c r="C78" s="30" t="s">
        <v>11</v>
      </c>
      <c r="D78" s="36">
        <f>COUNTIF(D5:D76, "Sabic")</f>
        <v>5</v>
      </c>
      <c r="E78" s="67" t="s">
        <v>46</v>
      </c>
      <c r="F78" s="31">
        <v>72</v>
      </c>
      <c r="G78" s="30" t="s">
        <v>263</v>
      </c>
      <c r="H78" s="36">
        <f>COUNTIF(H4:H75, "R")</f>
        <v>14</v>
      </c>
      <c r="I78" s="66"/>
      <c r="J78" s="66"/>
      <c r="K78" s="66"/>
      <c r="L78" s="66"/>
      <c r="M78" s="66"/>
    </row>
    <row r="79" spans="1:13" ht="18.75">
      <c r="A79" s="66"/>
      <c r="B79" s="66"/>
      <c r="C79" s="30" t="s">
        <v>10</v>
      </c>
      <c r="D79" s="36">
        <f>COUNTIF(D5:D76,  "FO")</f>
        <v>7</v>
      </c>
      <c r="E79" s="66" t="s">
        <v>64</v>
      </c>
      <c r="F79" s="32">
        <f>COUNTIF(F5:F76, "PUR")</f>
        <v>2</v>
      </c>
      <c r="G79" s="30" t="s">
        <v>264</v>
      </c>
      <c r="H79" s="36">
        <f>COUNTIF(H5:H76, "J")</f>
        <v>5</v>
      </c>
      <c r="I79" s="66"/>
      <c r="J79" s="66"/>
      <c r="K79" s="66"/>
      <c r="L79" s="66"/>
      <c r="M79" s="66"/>
    </row>
    <row r="80" spans="1:13" ht="18.75">
      <c r="A80" s="66"/>
      <c r="B80" s="66"/>
      <c r="C80" s="30" t="s">
        <v>8</v>
      </c>
      <c r="D80" s="36">
        <f>COUNTIF(D5:D76, "Bitomine")</f>
        <v>15</v>
      </c>
      <c r="E80" s="66" t="s">
        <v>4</v>
      </c>
      <c r="F80" s="32">
        <f>COUNTIF(F5:F76,"WR")</f>
        <v>32</v>
      </c>
      <c r="G80" s="30" t="s">
        <v>262</v>
      </c>
      <c r="H80" s="36">
        <f>COUNTIF(H6:H78, "N")</f>
        <v>19</v>
      </c>
      <c r="I80" s="66"/>
      <c r="J80" s="66"/>
      <c r="K80" s="66"/>
      <c r="L80" s="66"/>
      <c r="M80" s="66"/>
    </row>
    <row r="81" spans="1:13" ht="18.75">
      <c r="A81" s="66"/>
      <c r="B81" s="66"/>
      <c r="C81" s="30" t="s">
        <v>9</v>
      </c>
      <c r="D81" s="36">
        <f>COUNTIF(D8:D76, "Diesel")</f>
        <v>3</v>
      </c>
      <c r="E81" s="66" t="s">
        <v>12</v>
      </c>
      <c r="F81" s="32">
        <f>COUNTIF(F5:F76,"wekala")</f>
        <v>4</v>
      </c>
      <c r="G81" s="66"/>
      <c r="H81" s="66"/>
      <c r="I81" s="66"/>
      <c r="J81" s="66"/>
      <c r="K81" s="66"/>
      <c r="L81" s="66"/>
      <c r="M81" s="66"/>
    </row>
    <row r="82" spans="1:13" ht="18.75">
      <c r="A82" s="66"/>
      <c r="B82" s="66"/>
      <c r="C82" s="30" t="s">
        <v>60</v>
      </c>
      <c r="D82" s="36">
        <f>COUNTIF(D8:D76, "MK")</f>
        <v>3</v>
      </c>
      <c r="E82" s="66" t="s">
        <v>13</v>
      </c>
      <c r="F82" s="32">
        <f>COUNTIF(F5:F76, "OPR")</f>
        <v>22</v>
      </c>
      <c r="G82" s="66"/>
      <c r="H82" s="66"/>
      <c r="I82" s="66"/>
      <c r="J82" s="66"/>
      <c r="K82" s="66"/>
      <c r="L82" s="66"/>
      <c r="M82" s="66"/>
    </row>
    <row r="83" spans="1:13" ht="18.75">
      <c r="A83" s="66"/>
      <c r="B83" s="66"/>
      <c r="C83" s="30" t="s">
        <v>6</v>
      </c>
      <c r="D83" s="36">
        <f>COUNTIF(D8:D76, "Clinker")</f>
        <v>16</v>
      </c>
      <c r="E83" s="66" t="s">
        <v>14</v>
      </c>
      <c r="F83" s="32">
        <f>COUNTIF(F5:F76,"HR")</f>
        <v>2</v>
      </c>
      <c r="G83" s="66"/>
      <c r="H83" s="66"/>
      <c r="I83" s="66"/>
      <c r="J83" s="66"/>
      <c r="K83" s="66"/>
      <c r="L83" s="66"/>
      <c r="M83" s="66"/>
    </row>
    <row r="84" spans="1:13" ht="18.75">
      <c r="A84" s="66"/>
      <c r="B84" s="66"/>
      <c r="C84" s="30" t="s">
        <v>3</v>
      </c>
      <c r="D84" s="36">
        <f>COUNTIF(D5:D76, "Cement")</f>
        <v>8</v>
      </c>
      <c r="E84" s="66" t="s">
        <v>5</v>
      </c>
      <c r="F84" s="32">
        <v>12</v>
      </c>
      <c r="G84" s="66"/>
      <c r="H84" s="66"/>
      <c r="I84" s="66"/>
      <c r="J84" s="66"/>
      <c r="K84" s="66"/>
      <c r="L84" s="66"/>
      <c r="M84" s="66"/>
    </row>
    <row r="85" spans="1:13" ht="18.75">
      <c r="A85" s="66"/>
      <c r="B85" s="66"/>
      <c r="C85" s="30" t="s">
        <v>62</v>
      </c>
      <c r="D85" s="36">
        <f>COUNTIF(D8:D76, "SS")</f>
        <v>13</v>
      </c>
      <c r="E85" s="33" t="s">
        <v>46</v>
      </c>
      <c r="F85" s="33">
        <f>SUM(F79:F84)</f>
        <v>74</v>
      </c>
      <c r="G85" s="66"/>
      <c r="H85" s="66"/>
      <c r="I85" s="66"/>
      <c r="J85" s="66"/>
      <c r="K85" s="66"/>
      <c r="L85" s="66"/>
      <c r="M85" s="66"/>
    </row>
    <row r="86" spans="1:13" ht="18.75">
      <c r="A86" s="66"/>
      <c r="B86" s="66"/>
      <c r="C86" s="30" t="s">
        <v>76</v>
      </c>
      <c r="D86" s="36">
        <f>COUNTIF(D8:D76, "New")</f>
        <v>0</v>
      </c>
      <c r="E86" s="66"/>
      <c r="F86" s="66"/>
      <c r="G86" s="66"/>
      <c r="H86" s="66"/>
      <c r="I86" s="66"/>
      <c r="J86" s="66"/>
      <c r="K86" s="66"/>
      <c r="L86" s="66"/>
      <c r="M86" s="66"/>
    </row>
    <row r="87" spans="1:13" ht="18.75">
      <c r="A87" s="66"/>
      <c r="B87" s="66"/>
      <c r="C87" s="30" t="s">
        <v>116</v>
      </c>
      <c r="D87" s="36">
        <f>COUNTIF(D8:D76, "Ahmed")</f>
        <v>0</v>
      </c>
      <c r="E87" s="66"/>
      <c r="F87" s="66"/>
      <c r="G87" s="66"/>
      <c r="H87" s="66"/>
      <c r="I87" s="66"/>
      <c r="J87" s="66"/>
      <c r="K87" s="66"/>
      <c r="L87" s="66"/>
      <c r="M87" s="66"/>
    </row>
    <row r="88" spans="1:13" ht="18.75">
      <c r="A88" s="66"/>
      <c r="B88" s="66"/>
      <c r="C88" s="30" t="s">
        <v>118</v>
      </c>
      <c r="D88" s="36">
        <f>COUNTIF(D8:D76, "Walid")</f>
        <v>0</v>
      </c>
      <c r="E88" s="66"/>
      <c r="F88" s="66"/>
      <c r="G88" s="66"/>
      <c r="H88" s="66"/>
      <c r="I88" s="66"/>
      <c r="J88" s="66"/>
      <c r="K88" s="66"/>
      <c r="L88" s="66"/>
      <c r="M88" s="66"/>
    </row>
    <row r="89" spans="1:13" ht="18.75">
      <c r="A89" s="66"/>
      <c r="B89" s="66"/>
      <c r="C89" s="30" t="s">
        <v>78</v>
      </c>
      <c r="D89" s="36">
        <f>COUNTIF(D8:D76, "Saleh Trucks")</f>
        <v>0</v>
      </c>
      <c r="E89" s="66"/>
      <c r="F89" s="66"/>
      <c r="G89" s="66"/>
      <c r="H89" s="66"/>
      <c r="I89" s="66"/>
      <c r="J89" s="66"/>
      <c r="K89" s="66"/>
      <c r="L89" s="66"/>
      <c r="M89" s="66"/>
    </row>
    <row r="90" spans="1:13" ht="18.75">
      <c r="A90" s="66"/>
      <c r="B90" s="66"/>
      <c r="C90" s="30" t="s">
        <v>73</v>
      </c>
      <c r="D90" s="36">
        <f>COUNTIF(D8:D76, "Yamani")</f>
        <v>2</v>
      </c>
      <c r="E90" s="66"/>
      <c r="F90" s="66"/>
      <c r="G90" s="66"/>
      <c r="H90" s="66"/>
      <c r="I90" s="66"/>
      <c r="J90" s="66"/>
      <c r="K90" s="66"/>
      <c r="L90" s="66"/>
      <c r="M90" s="66"/>
    </row>
    <row r="91" spans="1:13" ht="18.75">
      <c r="A91" s="66"/>
      <c r="B91" s="66"/>
      <c r="C91" s="30" t="s">
        <v>17</v>
      </c>
      <c r="D91" s="36">
        <f>SUM(D78:D90)</f>
        <v>72</v>
      </c>
      <c r="E91" s="66"/>
      <c r="F91" s="66"/>
      <c r="G91" s="66"/>
      <c r="H91" s="66"/>
      <c r="I91" s="66"/>
      <c r="J91" s="66"/>
      <c r="K91" s="66"/>
      <c r="L91" s="66"/>
      <c r="M91" s="66"/>
    </row>
    <row r="92" spans="1:13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4"/>
  <sheetViews>
    <sheetView topLeftCell="A52" workbookViewId="0">
      <selection activeCell="F61" sqref="F61:F66"/>
    </sheetView>
  </sheetViews>
  <sheetFormatPr defaultRowHeight="15"/>
  <cols>
    <col min="1" max="1" width="3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7109375" bestFit="1" customWidth="1"/>
    <col min="7" max="7" width="43.5703125" bestFit="1" customWidth="1"/>
    <col min="8" max="8" width="10.85546875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288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105">
        <v>1</v>
      </c>
      <c r="B5" s="24" t="s">
        <v>135</v>
      </c>
      <c r="C5" s="104" t="s">
        <v>3</v>
      </c>
      <c r="D5" s="104" t="s">
        <v>3</v>
      </c>
      <c r="E5" s="104">
        <v>42.5</v>
      </c>
      <c r="F5" s="109" t="s">
        <v>13</v>
      </c>
      <c r="G5" s="109" t="s">
        <v>293</v>
      </c>
      <c r="H5" s="110" t="s">
        <v>185</v>
      </c>
      <c r="I5" s="75"/>
      <c r="J5" s="105"/>
      <c r="K5" s="105">
        <v>2</v>
      </c>
      <c r="L5" s="36"/>
      <c r="M5" s="36"/>
    </row>
    <row r="6" spans="1:14">
      <c r="A6" s="105">
        <v>2</v>
      </c>
      <c r="B6" s="24" t="s">
        <v>108</v>
      </c>
      <c r="C6" s="104" t="s">
        <v>3</v>
      </c>
      <c r="D6" s="104" t="s">
        <v>3</v>
      </c>
      <c r="E6" s="104">
        <v>7.8</v>
      </c>
      <c r="F6" s="109" t="s">
        <v>13</v>
      </c>
      <c r="G6" s="109" t="s">
        <v>132</v>
      </c>
      <c r="H6" s="110" t="s">
        <v>185</v>
      </c>
      <c r="I6" s="75"/>
      <c r="J6" s="36"/>
      <c r="K6" s="105">
        <v>2</v>
      </c>
      <c r="L6" s="35"/>
      <c r="M6" s="35"/>
    </row>
    <row r="7" spans="1:14">
      <c r="A7" s="117">
        <v>3</v>
      </c>
      <c r="B7" s="24" t="s">
        <v>88</v>
      </c>
      <c r="C7" s="104" t="s">
        <v>3</v>
      </c>
      <c r="D7" s="104" t="s">
        <v>3</v>
      </c>
      <c r="E7" s="104">
        <v>0</v>
      </c>
      <c r="F7" s="109" t="s">
        <v>13</v>
      </c>
      <c r="G7" s="109" t="s">
        <v>132</v>
      </c>
      <c r="H7" s="110" t="s">
        <v>185</v>
      </c>
      <c r="I7" s="75"/>
      <c r="J7" s="36"/>
      <c r="K7" s="105">
        <v>2</v>
      </c>
      <c r="L7" s="36"/>
      <c r="M7" s="36"/>
    </row>
    <row r="8" spans="1:14">
      <c r="A8" s="117">
        <v>4</v>
      </c>
      <c r="B8" s="24" t="s">
        <v>82</v>
      </c>
      <c r="C8" s="104" t="s">
        <v>3</v>
      </c>
      <c r="D8" s="104" t="s">
        <v>3</v>
      </c>
      <c r="E8" s="104">
        <v>0</v>
      </c>
      <c r="F8" s="109" t="s">
        <v>274</v>
      </c>
      <c r="G8" s="109" t="s">
        <v>294</v>
      </c>
      <c r="H8" s="110" t="s">
        <v>185</v>
      </c>
      <c r="I8" s="75"/>
      <c r="J8" s="36"/>
      <c r="K8" s="105">
        <v>22</v>
      </c>
      <c r="L8" s="36"/>
      <c r="M8" s="36"/>
      <c r="N8" s="42" t="s">
        <v>274</v>
      </c>
    </row>
    <row r="9" spans="1:14">
      <c r="A9" s="117">
        <v>5</v>
      </c>
      <c r="B9" s="24" t="s">
        <v>83</v>
      </c>
      <c r="C9" s="104" t="s">
        <v>3</v>
      </c>
      <c r="D9" s="104" t="s">
        <v>3</v>
      </c>
      <c r="E9" s="104">
        <v>0</v>
      </c>
      <c r="F9" s="109" t="s">
        <v>295</v>
      </c>
      <c r="G9" s="109" t="s">
        <v>296</v>
      </c>
      <c r="H9" s="110" t="s">
        <v>185</v>
      </c>
      <c r="I9" s="75"/>
      <c r="J9" s="36"/>
      <c r="K9" s="34">
        <v>46</v>
      </c>
      <c r="L9" s="35"/>
      <c r="M9" s="35"/>
      <c r="N9" s="38"/>
    </row>
    <row r="10" spans="1:14">
      <c r="A10" s="117">
        <v>6</v>
      </c>
      <c r="B10" s="24" t="s">
        <v>86</v>
      </c>
      <c r="C10" s="104" t="s">
        <v>3</v>
      </c>
      <c r="D10" s="104" t="s">
        <v>3</v>
      </c>
      <c r="E10" s="104">
        <v>9.6</v>
      </c>
      <c r="F10" s="109" t="s">
        <v>295</v>
      </c>
      <c r="G10" s="109" t="s">
        <v>286</v>
      </c>
      <c r="H10" s="110" t="s">
        <v>185</v>
      </c>
      <c r="I10" s="75"/>
      <c r="J10" s="36"/>
      <c r="K10" s="105">
        <v>6</v>
      </c>
      <c r="L10" s="36"/>
      <c r="M10" s="36"/>
    </row>
    <row r="11" spans="1:14">
      <c r="A11" s="117">
        <v>7</v>
      </c>
      <c r="B11" s="24" t="s">
        <v>199</v>
      </c>
      <c r="C11" s="104" t="s">
        <v>3</v>
      </c>
      <c r="D11" s="104" t="s">
        <v>3</v>
      </c>
      <c r="E11" s="104">
        <v>0</v>
      </c>
      <c r="F11" s="111" t="s">
        <v>59</v>
      </c>
      <c r="G11" s="111" t="s">
        <v>297</v>
      </c>
      <c r="H11" s="112" t="s">
        <v>59</v>
      </c>
      <c r="I11" s="75"/>
      <c r="J11" s="36"/>
      <c r="K11" s="105">
        <v>4</v>
      </c>
      <c r="L11" s="36"/>
      <c r="M11" s="36"/>
    </row>
    <row r="12" spans="1:14">
      <c r="A12" s="117">
        <v>8</v>
      </c>
      <c r="B12" s="24" t="s">
        <v>96</v>
      </c>
      <c r="C12" s="104" t="s">
        <v>6</v>
      </c>
      <c r="D12" s="104" t="s">
        <v>6</v>
      </c>
      <c r="E12" s="104">
        <v>0</v>
      </c>
      <c r="F12" s="112" t="s">
        <v>4</v>
      </c>
      <c r="G12" s="111" t="s">
        <v>275</v>
      </c>
      <c r="H12" s="112" t="s">
        <v>185</v>
      </c>
      <c r="I12" s="75"/>
      <c r="J12" s="36"/>
      <c r="K12" s="105">
        <v>6</v>
      </c>
      <c r="L12" s="36"/>
      <c r="M12" s="36"/>
      <c r="N12" s="65" t="s">
        <v>64</v>
      </c>
    </row>
    <row r="13" spans="1:14">
      <c r="A13" s="117">
        <v>9</v>
      </c>
      <c r="B13" s="24" t="s">
        <v>200</v>
      </c>
      <c r="C13" s="104" t="s">
        <v>6</v>
      </c>
      <c r="D13" s="104" t="s">
        <v>6</v>
      </c>
      <c r="E13" s="104">
        <v>0</v>
      </c>
      <c r="F13" s="112" t="s">
        <v>4</v>
      </c>
      <c r="G13" s="111" t="s">
        <v>298</v>
      </c>
      <c r="H13" s="112" t="s">
        <v>24</v>
      </c>
      <c r="I13" s="75"/>
      <c r="J13" s="36"/>
      <c r="K13" s="105">
        <v>30</v>
      </c>
      <c r="L13" s="36"/>
      <c r="M13" s="36"/>
      <c r="N13" s="42"/>
    </row>
    <row r="14" spans="1:14">
      <c r="A14" s="117">
        <v>10</v>
      </c>
      <c r="B14" s="24" t="s">
        <v>181</v>
      </c>
      <c r="C14" s="104" t="s">
        <v>6</v>
      </c>
      <c r="D14" s="104" t="s">
        <v>6</v>
      </c>
      <c r="E14" s="104">
        <v>0</v>
      </c>
      <c r="F14" s="112" t="s">
        <v>4</v>
      </c>
      <c r="G14" s="111" t="s">
        <v>224</v>
      </c>
      <c r="H14" s="112" t="s">
        <v>185</v>
      </c>
      <c r="I14" s="75"/>
      <c r="J14" s="36"/>
      <c r="K14" s="105">
        <v>9</v>
      </c>
      <c r="L14" s="36"/>
      <c r="M14" s="36"/>
      <c r="N14" s="65" t="s">
        <v>13</v>
      </c>
    </row>
    <row r="15" spans="1:14">
      <c r="A15" s="117">
        <v>11</v>
      </c>
      <c r="B15" s="24" t="s">
        <v>202</v>
      </c>
      <c r="C15" s="104" t="s">
        <v>6</v>
      </c>
      <c r="D15" s="104" t="s">
        <v>6</v>
      </c>
      <c r="E15" s="104">
        <v>0</v>
      </c>
      <c r="F15" s="112" t="s">
        <v>4</v>
      </c>
      <c r="G15" s="111" t="s">
        <v>243</v>
      </c>
      <c r="H15" s="112" t="s">
        <v>24</v>
      </c>
      <c r="I15" s="75"/>
      <c r="J15" s="36"/>
      <c r="K15" s="105">
        <v>9</v>
      </c>
      <c r="L15" s="36"/>
      <c r="M15" s="36"/>
    </row>
    <row r="16" spans="1:14">
      <c r="A16" s="117">
        <v>12</v>
      </c>
      <c r="B16" s="24" t="s">
        <v>50</v>
      </c>
      <c r="C16" s="104" t="s">
        <v>6</v>
      </c>
      <c r="D16" s="104" t="s">
        <v>6</v>
      </c>
      <c r="E16" s="104">
        <v>0</v>
      </c>
      <c r="F16" s="112" t="s">
        <v>4</v>
      </c>
      <c r="G16" s="111" t="s">
        <v>244</v>
      </c>
      <c r="H16" s="112" t="s">
        <v>24</v>
      </c>
      <c r="I16" s="75"/>
      <c r="J16" s="36"/>
      <c r="K16" s="105">
        <v>34</v>
      </c>
      <c r="L16" s="36"/>
      <c r="M16" s="36"/>
      <c r="N16" s="42" t="s">
        <v>165</v>
      </c>
    </row>
    <row r="17" spans="1:14">
      <c r="A17" s="117">
        <v>13</v>
      </c>
      <c r="B17" s="24" t="s">
        <v>228</v>
      </c>
      <c r="C17" s="104" t="s">
        <v>6</v>
      </c>
      <c r="D17" s="104" t="s">
        <v>6</v>
      </c>
      <c r="E17" s="104">
        <v>0</v>
      </c>
      <c r="F17" s="112" t="s">
        <v>4</v>
      </c>
      <c r="G17" s="111" t="s">
        <v>99</v>
      </c>
      <c r="H17" s="112" t="s">
        <v>24</v>
      </c>
      <c r="I17" s="75"/>
      <c r="J17" s="36"/>
      <c r="K17" s="105">
        <v>3</v>
      </c>
      <c r="L17" s="36"/>
      <c r="M17" s="36"/>
    </row>
    <row r="18" spans="1:14">
      <c r="A18" s="117">
        <v>14</v>
      </c>
      <c r="B18" s="24" t="s">
        <v>114</v>
      </c>
      <c r="C18" s="104" t="s">
        <v>6</v>
      </c>
      <c r="D18" s="104" t="s">
        <v>6</v>
      </c>
      <c r="E18" s="104">
        <v>0</v>
      </c>
      <c r="F18" s="112" t="s">
        <v>4</v>
      </c>
      <c r="G18" s="111" t="s">
        <v>134</v>
      </c>
      <c r="H18" s="112" t="s">
        <v>185</v>
      </c>
      <c r="I18" s="75"/>
      <c r="J18" s="36"/>
      <c r="K18" s="34">
        <v>48</v>
      </c>
      <c r="L18" s="35"/>
      <c r="M18" s="35"/>
      <c r="N18" s="37" t="s">
        <v>64</v>
      </c>
    </row>
    <row r="19" spans="1:14">
      <c r="A19" s="117">
        <v>15</v>
      </c>
      <c r="B19" s="24" t="s">
        <v>289</v>
      </c>
      <c r="C19" s="104" t="s">
        <v>6</v>
      </c>
      <c r="D19" s="104" t="s">
        <v>6</v>
      </c>
      <c r="E19" s="104">
        <v>0</v>
      </c>
      <c r="F19" s="112" t="s">
        <v>4</v>
      </c>
      <c r="G19" s="111" t="s">
        <v>299</v>
      </c>
      <c r="H19" s="112" t="s">
        <v>24</v>
      </c>
      <c r="I19" s="75"/>
      <c r="J19" s="36"/>
      <c r="K19" s="105">
        <v>1</v>
      </c>
      <c r="L19" s="36"/>
      <c r="M19" s="36"/>
    </row>
    <row r="20" spans="1:14">
      <c r="A20" s="117">
        <v>16</v>
      </c>
      <c r="B20" s="24" t="s">
        <v>252</v>
      </c>
      <c r="C20" s="104" t="s">
        <v>6</v>
      </c>
      <c r="D20" s="104" t="s">
        <v>6</v>
      </c>
      <c r="E20" s="104">
        <v>0</v>
      </c>
      <c r="F20" s="112" t="s">
        <v>4</v>
      </c>
      <c r="G20" s="111" t="s">
        <v>276</v>
      </c>
      <c r="H20" s="112" t="s">
        <v>24</v>
      </c>
      <c r="I20" s="75"/>
      <c r="J20" s="36"/>
      <c r="K20" s="105">
        <v>2</v>
      </c>
      <c r="L20" s="35"/>
      <c r="M20" s="35"/>
    </row>
    <row r="21" spans="1:14">
      <c r="A21" s="117">
        <v>17</v>
      </c>
      <c r="B21" s="24" t="s">
        <v>110</v>
      </c>
      <c r="C21" s="104" t="s">
        <v>6</v>
      </c>
      <c r="D21" s="104" t="s">
        <v>6</v>
      </c>
      <c r="E21" s="104">
        <v>0</v>
      </c>
      <c r="F21" s="112" t="s">
        <v>59</v>
      </c>
      <c r="G21" s="111" t="s">
        <v>300</v>
      </c>
      <c r="H21" s="112" t="s">
        <v>59</v>
      </c>
      <c r="I21" s="75"/>
      <c r="J21" s="36"/>
      <c r="K21" s="105">
        <v>5</v>
      </c>
      <c r="L21" s="36"/>
      <c r="M21" s="36"/>
      <c r="N21" t="s">
        <v>303</v>
      </c>
    </row>
    <row r="22" spans="1:14">
      <c r="A22" s="117">
        <v>18</v>
      </c>
      <c r="B22" s="24" t="s">
        <v>111</v>
      </c>
      <c r="C22" s="104" t="s">
        <v>6</v>
      </c>
      <c r="D22" s="104" t="s">
        <v>6</v>
      </c>
      <c r="E22" s="104">
        <v>0</v>
      </c>
      <c r="F22" s="112" t="s">
        <v>4</v>
      </c>
      <c r="G22" s="111" t="s">
        <v>98</v>
      </c>
      <c r="H22" s="112" t="s">
        <v>24</v>
      </c>
      <c r="I22" s="75"/>
      <c r="J22" s="36"/>
      <c r="K22" s="105">
        <v>2</v>
      </c>
      <c r="L22" s="36"/>
      <c r="M22" s="36"/>
    </row>
    <row r="23" spans="1:14">
      <c r="A23" s="117">
        <v>19</v>
      </c>
      <c r="B23" s="24" t="s">
        <v>203</v>
      </c>
      <c r="C23" s="104" t="s">
        <v>6</v>
      </c>
      <c r="D23" s="104" t="s">
        <v>6</v>
      </c>
      <c r="E23" s="104">
        <v>0</v>
      </c>
      <c r="F23" s="112" t="s">
        <v>4</v>
      </c>
      <c r="G23" s="111" t="s">
        <v>225</v>
      </c>
      <c r="H23" s="112" t="s">
        <v>24</v>
      </c>
      <c r="I23" s="75"/>
      <c r="J23" s="36"/>
      <c r="K23" s="105">
        <v>7</v>
      </c>
      <c r="L23" s="36"/>
      <c r="M23" s="36"/>
    </row>
    <row r="24" spans="1:14">
      <c r="A24" s="117">
        <v>20</v>
      </c>
      <c r="B24" s="24" t="s">
        <v>204</v>
      </c>
      <c r="C24" s="104" t="s">
        <v>6</v>
      </c>
      <c r="D24" s="104" t="s">
        <v>6</v>
      </c>
      <c r="E24" s="104">
        <v>0</v>
      </c>
      <c r="F24" s="112" t="s">
        <v>4</v>
      </c>
      <c r="G24" s="113" t="s">
        <v>163</v>
      </c>
      <c r="H24" s="112" t="s">
        <v>24</v>
      </c>
      <c r="I24" s="75"/>
      <c r="J24" s="36"/>
      <c r="K24" s="105">
        <v>23</v>
      </c>
      <c r="L24" s="36"/>
      <c r="M24" s="36"/>
      <c r="N24" s="42"/>
    </row>
    <row r="25" spans="1:14">
      <c r="A25" s="117">
        <v>21</v>
      </c>
      <c r="B25" s="24" t="s">
        <v>205</v>
      </c>
      <c r="C25" s="104" t="s">
        <v>6</v>
      </c>
      <c r="D25" s="104" t="s">
        <v>73</v>
      </c>
      <c r="E25" s="104">
        <v>0</v>
      </c>
      <c r="F25" s="112" t="s">
        <v>4</v>
      </c>
      <c r="G25" s="111" t="s">
        <v>280</v>
      </c>
      <c r="H25" s="112" t="s">
        <v>24</v>
      </c>
      <c r="I25" s="75"/>
      <c r="J25" s="36"/>
      <c r="K25" s="105">
        <v>6</v>
      </c>
      <c r="L25" s="36"/>
      <c r="M25" s="36"/>
    </row>
    <row r="26" spans="1:14">
      <c r="A26" s="117">
        <v>22</v>
      </c>
      <c r="B26" s="24" t="s">
        <v>231</v>
      </c>
      <c r="C26" s="104" t="s">
        <v>77</v>
      </c>
      <c r="D26" s="104" t="s">
        <v>60</v>
      </c>
      <c r="E26" s="104">
        <v>0</v>
      </c>
      <c r="F26" s="111" t="s">
        <v>4</v>
      </c>
      <c r="G26" s="111" t="s">
        <v>301</v>
      </c>
      <c r="H26" s="112" t="s">
        <v>24</v>
      </c>
      <c r="I26" s="75"/>
      <c r="J26" s="36"/>
      <c r="K26" s="105">
        <v>3</v>
      </c>
      <c r="L26" s="35"/>
      <c r="M26" s="35"/>
    </row>
    <row r="27" spans="1:14">
      <c r="A27" s="117">
        <v>23</v>
      </c>
      <c r="B27" s="24" t="s">
        <v>256</v>
      </c>
      <c r="C27" s="104" t="s">
        <v>77</v>
      </c>
      <c r="D27" s="104" t="s">
        <v>60</v>
      </c>
      <c r="E27" s="104">
        <v>44.8</v>
      </c>
      <c r="F27" s="111" t="s">
        <v>4</v>
      </c>
      <c r="G27" s="111" t="s">
        <v>302</v>
      </c>
      <c r="H27" s="112" t="s">
        <v>24</v>
      </c>
      <c r="I27" s="75"/>
      <c r="J27" s="36"/>
      <c r="K27" s="105">
        <v>2</v>
      </c>
      <c r="L27" s="35"/>
      <c r="M27" s="35"/>
    </row>
    <row r="28" spans="1:14">
      <c r="A28" s="117">
        <v>24</v>
      </c>
      <c r="B28" s="24" t="s">
        <v>207</v>
      </c>
      <c r="C28" s="104" t="s">
        <v>7</v>
      </c>
      <c r="D28" s="104" t="s">
        <v>8</v>
      </c>
      <c r="E28" s="104">
        <v>0</v>
      </c>
      <c r="F28" s="115" t="s">
        <v>4</v>
      </c>
      <c r="G28" s="115" t="s">
        <v>267</v>
      </c>
      <c r="H28" s="116"/>
      <c r="I28" s="75"/>
      <c r="J28" s="36"/>
      <c r="K28" s="34">
        <v>31</v>
      </c>
      <c r="L28" s="35"/>
      <c r="M28" s="35"/>
      <c r="N28" s="37" t="s">
        <v>157</v>
      </c>
    </row>
    <row r="29" spans="1:14">
      <c r="A29" s="117">
        <v>25</v>
      </c>
      <c r="B29" s="24" t="s">
        <v>209</v>
      </c>
      <c r="C29" s="104" t="s">
        <v>7</v>
      </c>
      <c r="D29" s="104" t="s">
        <v>8</v>
      </c>
      <c r="E29" s="104">
        <v>9.9</v>
      </c>
      <c r="F29" s="115" t="s">
        <v>13</v>
      </c>
      <c r="G29" s="115" t="s">
        <v>304</v>
      </c>
      <c r="H29" s="116"/>
      <c r="I29" s="75"/>
      <c r="J29" s="36"/>
      <c r="K29" s="105">
        <v>4</v>
      </c>
      <c r="L29" s="36"/>
      <c r="M29" s="36"/>
    </row>
    <row r="30" spans="1:14">
      <c r="A30" s="117">
        <v>26</v>
      </c>
      <c r="B30" s="24" t="s">
        <v>210</v>
      </c>
      <c r="C30" s="104" t="s">
        <v>7</v>
      </c>
      <c r="D30" s="104" t="s">
        <v>8</v>
      </c>
      <c r="E30" s="104">
        <v>0</v>
      </c>
      <c r="F30" s="114" t="s">
        <v>59</v>
      </c>
      <c r="G30" s="114" t="s">
        <v>97</v>
      </c>
      <c r="H30" s="116"/>
      <c r="I30" s="75"/>
      <c r="J30" s="36"/>
      <c r="K30" s="105">
        <v>9</v>
      </c>
      <c r="L30" s="36"/>
      <c r="M30" s="36"/>
    </row>
    <row r="31" spans="1:14">
      <c r="A31" s="117">
        <v>27</v>
      </c>
      <c r="B31" s="24" t="s">
        <v>211</v>
      </c>
      <c r="C31" s="104" t="s">
        <v>7</v>
      </c>
      <c r="D31" s="104" t="s">
        <v>8</v>
      </c>
      <c r="E31" s="104">
        <v>0</v>
      </c>
      <c r="F31" s="115" t="s">
        <v>4</v>
      </c>
      <c r="G31" s="115" t="s">
        <v>270</v>
      </c>
      <c r="H31" s="116" t="s">
        <v>185</v>
      </c>
      <c r="I31" s="75"/>
      <c r="J31" s="36"/>
      <c r="K31" s="105">
        <v>4</v>
      </c>
      <c r="L31" s="36"/>
      <c r="M31" s="36"/>
    </row>
    <row r="32" spans="1:14">
      <c r="A32" s="117">
        <v>28</v>
      </c>
      <c r="B32" s="24" t="s">
        <v>212</v>
      </c>
      <c r="C32" s="104" t="s">
        <v>7</v>
      </c>
      <c r="D32" s="104" t="s">
        <v>8</v>
      </c>
      <c r="E32" s="104">
        <v>0</v>
      </c>
      <c r="F32" s="115" t="s">
        <v>14</v>
      </c>
      <c r="G32" s="115" t="s">
        <v>305</v>
      </c>
      <c r="H32" s="116"/>
      <c r="I32" s="75"/>
      <c r="J32" s="36"/>
      <c r="K32" s="105">
        <v>1</v>
      </c>
      <c r="L32" s="36"/>
      <c r="M32" s="36"/>
    </row>
    <row r="33" spans="1:14">
      <c r="A33" s="117">
        <v>29</v>
      </c>
      <c r="B33" s="24" t="s">
        <v>214</v>
      </c>
      <c r="C33" s="104" t="s">
        <v>7</v>
      </c>
      <c r="D33" s="104" t="s">
        <v>8</v>
      </c>
      <c r="E33" s="104">
        <v>0</v>
      </c>
      <c r="F33" s="114" t="s">
        <v>59</v>
      </c>
      <c r="G33" s="114" t="s">
        <v>97</v>
      </c>
      <c r="H33" s="116"/>
      <c r="I33" s="75"/>
      <c r="J33" s="36"/>
      <c r="K33" s="105">
        <v>8</v>
      </c>
      <c r="L33" s="35"/>
      <c r="M33" s="35"/>
    </row>
    <row r="34" spans="1:14">
      <c r="A34" s="117">
        <v>30</v>
      </c>
      <c r="B34" s="24" t="s">
        <v>215</v>
      </c>
      <c r="C34" s="104" t="s">
        <v>7</v>
      </c>
      <c r="D34" s="104" t="s">
        <v>8</v>
      </c>
      <c r="E34" s="104">
        <v>0</v>
      </c>
      <c r="F34" s="115" t="s">
        <v>14</v>
      </c>
      <c r="G34" s="115" t="s">
        <v>305</v>
      </c>
      <c r="H34" s="116" t="s">
        <v>185</v>
      </c>
      <c r="I34" s="75"/>
      <c r="J34" s="36"/>
      <c r="K34" s="105">
        <v>4</v>
      </c>
      <c r="L34" s="35"/>
      <c r="M34" s="35"/>
    </row>
    <row r="35" spans="1:14">
      <c r="A35" s="117">
        <v>31</v>
      </c>
      <c r="B35" s="24" t="s">
        <v>258</v>
      </c>
      <c r="C35" s="104" t="s">
        <v>7</v>
      </c>
      <c r="D35" s="104" t="s">
        <v>8</v>
      </c>
      <c r="E35" s="104">
        <v>0</v>
      </c>
      <c r="F35" s="115" t="s">
        <v>13</v>
      </c>
      <c r="G35" s="115" t="s">
        <v>306</v>
      </c>
      <c r="H35" s="116"/>
      <c r="I35" s="75"/>
      <c r="J35" s="36"/>
      <c r="K35" s="105">
        <v>2</v>
      </c>
      <c r="L35" s="35"/>
      <c r="M35" s="35"/>
    </row>
    <row r="36" spans="1:14">
      <c r="A36" s="117">
        <v>32</v>
      </c>
      <c r="B36" s="24" t="s">
        <v>290</v>
      </c>
      <c r="C36" s="104" t="s">
        <v>7</v>
      </c>
      <c r="D36" s="104" t="s">
        <v>8</v>
      </c>
      <c r="E36" s="104">
        <v>23.2</v>
      </c>
      <c r="F36" s="115" t="s">
        <v>13</v>
      </c>
      <c r="G36" s="115" t="s">
        <v>307</v>
      </c>
      <c r="H36" s="116"/>
      <c r="I36" s="75"/>
      <c r="J36" s="36"/>
      <c r="K36" s="105">
        <v>1</v>
      </c>
      <c r="L36" s="25"/>
      <c r="M36" s="25"/>
    </row>
    <row r="37" spans="1:14">
      <c r="A37" s="117">
        <v>33</v>
      </c>
      <c r="B37" s="24" t="s">
        <v>259</v>
      </c>
      <c r="C37" s="104" t="s">
        <v>7</v>
      </c>
      <c r="D37" s="104" t="s">
        <v>8</v>
      </c>
      <c r="E37" s="104">
        <v>0</v>
      </c>
      <c r="F37" s="115" t="s">
        <v>13</v>
      </c>
      <c r="G37" s="115" t="s">
        <v>223</v>
      </c>
      <c r="H37" s="116"/>
      <c r="I37" s="75"/>
      <c r="J37" s="36"/>
      <c r="K37" s="105">
        <v>2</v>
      </c>
      <c r="L37" s="35"/>
      <c r="M37" s="35"/>
    </row>
    <row r="38" spans="1:14">
      <c r="A38" s="117">
        <v>34</v>
      </c>
      <c r="B38" s="24" t="s">
        <v>291</v>
      </c>
      <c r="C38" s="104" t="s">
        <v>7</v>
      </c>
      <c r="D38" s="104" t="s">
        <v>8</v>
      </c>
      <c r="E38" s="104">
        <v>23.1</v>
      </c>
      <c r="F38" s="115" t="s">
        <v>13</v>
      </c>
      <c r="G38" s="115" t="s">
        <v>307</v>
      </c>
      <c r="H38" s="116"/>
      <c r="I38" s="75"/>
      <c r="J38" s="36"/>
      <c r="K38" s="105">
        <v>1</v>
      </c>
      <c r="L38" s="25"/>
      <c r="M38" s="25"/>
    </row>
    <row r="39" spans="1:14">
      <c r="A39" s="117">
        <v>35</v>
      </c>
      <c r="B39" s="24" t="s">
        <v>292</v>
      </c>
      <c r="C39" s="104" t="s">
        <v>7</v>
      </c>
      <c r="D39" s="104" t="s">
        <v>8</v>
      </c>
      <c r="E39" s="104">
        <v>23</v>
      </c>
      <c r="F39" s="115" t="s">
        <v>13</v>
      </c>
      <c r="G39" s="115" t="s">
        <v>307</v>
      </c>
      <c r="H39" s="116"/>
      <c r="I39" s="75"/>
      <c r="J39" s="36"/>
      <c r="K39" s="105">
        <v>1</v>
      </c>
      <c r="L39" s="35"/>
      <c r="M39" s="35"/>
    </row>
    <row r="40" spans="1:14">
      <c r="A40" s="117">
        <v>36</v>
      </c>
      <c r="B40" s="24" t="s">
        <v>216</v>
      </c>
      <c r="C40" s="104" t="s">
        <v>7</v>
      </c>
      <c r="D40" s="104" t="s">
        <v>8</v>
      </c>
      <c r="E40" s="104">
        <v>0</v>
      </c>
      <c r="F40" s="115" t="s">
        <v>13</v>
      </c>
      <c r="G40" s="115" t="s">
        <v>267</v>
      </c>
      <c r="H40" s="116"/>
      <c r="I40" s="75"/>
      <c r="J40" s="36"/>
      <c r="K40" s="34">
        <v>57</v>
      </c>
      <c r="L40" s="25"/>
      <c r="M40" s="25"/>
      <c r="N40" s="37" t="s">
        <v>157</v>
      </c>
    </row>
    <row r="41" spans="1:14">
      <c r="A41" s="117">
        <v>37</v>
      </c>
      <c r="B41" s="24" t="s">
        <v>182</v>
      </c>
      <c r="C41" s="104" t="s">
        <v>7</v>
      </c>
      <c r="D41" s="104" t="s">
        <v>8</v>
      </c>
      <c r="E41" s="104">
        <v>0</v>
      </c>
      <c r="F41" s="115" t="s">
        <v>13</v>
      </c>
      <c r="G41" s="115" t="s">
        <v>267</v>
      </c>
      <c r="H41" s="115"/>
      <c r="I41" s="75"/>
      <c r="J41" s="36"/>
      <c r="K41" s="105">
        <v>4</v>
      </c>
      <c r="L41" s="36"/>
      <c r="M41" s="36"/>
    </row>
    <row r="42" spans="1:14">
      <c r="A42" s="117">
        <v>38</v>
      </c>
      <c r="B42" s="24" t="s">
        <v>217</v>
      </c>
      <c r="C42" s="104" t="s">
        <v>7</v>
      </c>
      <c r="D42" s="104" t="s">
        <v>8</v>
      </c>
      <c r="E42" s="104">
        <v>2.9</v>
      </c>
      <c r="F42" s="115" t="s">
        <v>13</v>
      </c>
      <c r="G42" s="115" t="s">
        <v>267</v>
      </c>
      <c r="H42" s="116"/>
      <c r="I42" s="75"/>
      <c r="J42" s="36"/>
      <c r="K42" s="105">
        <v>2</v>
      </c>
      <c r="L42" s="36"/>
      <c r="M42" s="36"/>
    </row>
    <row r="43" spans="1:14">
      <c r="A43" s="117">
        <v>39</v>
      </c>
      <c r="B43" s="24" t="s">
        <v>218</v>
      </c>
      <c r="C43" s="104" t="s">
        <v>7</v>
      </c>
      <c r="D43" s="104" t="s">
        <v>9</v>
      </c>
      <c r="E43" s="104">
        <v>1.2</v>
      </c>
      <c r="F43" s="115" t="s">
        <v>13</v>
      </c>
      <c r="G43" s="115" t="s">
        <v>197</v>
      </c>
      <c r="H43" s="116"/>
      <c r="I43" s="75"/>
      <c r="J43" s="36"/>
      <c r="K43" s="105">
        <v>6</v>
      </c>
      <c r="L43" s="35"/>
      <c r="M43" s="35"/>
    </row>
    <row r="44" spans="1:14">
      <c r="A44" s="117">
        <v>40</v>
      </c>
      <c r="B44" s="24" t="s">
        <v>220</v>
      </c>
      <c r="C44" s="104" t="s">
        <v>7</v>
      </c>
      <c r="D44" s="104" t="s">
        <v>9</v>
      </c>
      <c r="E44" s="104">
        <v>0</v>
      </c>
      <c r="F44" s="115" t="s">
        <v>13</v>
      </c>
      <c r="G44" s="115" t="s">
        <v>197</v>
      </c>
      <c r="H44" s="116"/>
      <c r="I44" s="75"/>
      <c r="J44" s="36"/>
      <c r="K44" s="105">
        <v>4</v>
      </c>
      <c r="L44" s="36"/>
      <c r="M44" s="36"/>
      <c r="N44" s="65" t="s">
        <v>64</v>
      </c>
    </row>
    <row r="45" spans="1:14">
      <c r="A45" s="117">
        <v>41</v>
      </c>
      <c r="B45" s="24" t="s">
        <v>142</v>
      </c>
      <c r="C45" s="104" t="s">
        <v>7</v>
      </c>
      <c r="D45" s="104" t="s">
        <v>10</v>
      </c>
      <c r="E45" s="104">
        <v>10.1</v>
      </c>
      <c r="F45" s="107" t="s">
        <v>4</v>
      </c>
      <c r="G45" s="107" t="s">
        <v>188</v>
      </c>
      <c r="H45" s="108" t="s">
        <v>187</v>
      </c>
      <c r="I45" s="75"/>
      <c r="J45" s="36"/>
      <c r="K45" s="105">
        <v>1</v>
      </c>
      <c r="L45" s="36"/>
      <c r="M45" s="36"/>
    </row>
    <row r="46" spans="1:14">
      <c r="A46" s="117">
        <v>42</v>
      </c>
      <c r="B46" s="24" t="s">
        <v>260</v>
      </c>
      <c r="C46" s="104" t="s">
        <v>7</v>
      </c>
      <c r="D46" s="104" t="s">
        <v>10</v>
      </c>
      <c r="E46" s="104">
        <v>1.2</v>
      </c>
      <c r="F46" s="106" t="s">
        <v>13</v>
      </c>
      <c r="G46" s="118" t="s">
        <v>266</v>
      </c>
      <c r="H46" s="106"/>
      <c r="I46" s="75"/>
      <c r="J46" s="36"/>
      <c r="K46" s="105">
        <v>43</v>
      </c>
      <c r="L46" s="36"/>
      <c r="M46" s="36"/>
      <c r="N46" s="42" t="s">
        <v>150</v>
      </c>
    </row>
    <row r="47" spans="1:14">
      <c r="A47" s="117">
        <v>43</v>
      </c>
      <c r="B47" s="24" t="s">
        <v>115</v>
      </c>
      <c r="C47" s="104" t="s">
        <v>7</v>
      </c>
      <c r="D47" s="104" t="s">
        <v>10</v>
      </c>
      <c r="E47" s="104">
        <v>0</v>
      </c>
      <c r="F47" s="106" t="s">
        <v>59</v>
      </c>
      <c r="G47" s="118" t="s">
        <v>266</v>
      </c>
      <c r="H47" s="106"/>
      <c r="I47" s="75"/>
      <c r="J47" s="36"/>
      <c r="K47" s="105">
        <v>47</v>
      </c>
      <c r="L47" s="36"/>
      <c r="M47" s="36"/>
      <c r="N47" s="42" t="s">
        <v>149</v>
      </c>
    </row>
    <row r="48" spans="1:14">
      <c r="A48" s="117">
        <v>44</v>
      </c>
      <c r="B48" s="24" t="s">
        <v>146</v>
      </c>
      <c r="C48" s="104" t="s">
        <v>7</v>
      </c>
      <c r="D48" s="104" t="s">
        <v>10</v>
      </c>
      <c r="E48" s="104">
        <v>0</v>
      </c>
      <c r="F48" s="107" t="s">
        <v>4</v>
      </c>
      <c r="G48" s="107" t="s">
        <v>186</v>
      </c>
      <c r="H48" s="108" t="s">
        <v>187</v>
      </c>
      <c r="I48" s="75"/>
      <c r="J48" s="36"/>
      <c r="K48" s="105">
        <v>1</v>
      </c>
      <c r="L48" s="35"/>
      <c r="M48" s="35"/>
    </row>
    <row r="49" spans="1:14">
      <c r="A49" s="117">
        <v>45</v>
      </c>
      <c r="B49" s="24" t="s">
        <v>102</v>
      </c>
      <c r="C49" s="104" t="s">
        <v>7</v>
      </c>
      <c r="D49" s="104" t="s">
        <v>10</v>
      </c>
      <c r="E49" s="104">
        <v>0</v>
      </c>
      <c r="F49" s="106" t="s">
        <v>59</v>
      </c>
      <c r="G49" s="106" t="s">
        <v>164</v>
      </c>
      <c r="H49" s="106"/>
      <c r="I49" s="75"/>
      <c r="J49" s="36"/>
      <c r="K49" s="105">
        <v>29</v>
      </c>
      <c r="L49" s="36"/>
      <c r="M49" s="36"/>
      <c r="N49" s="42" t="s">
        <v>149</v>
      </c>
    </row>
    <row r="50" spans="1:14">
      <c r="A50" s="117">
        <v>46</v>
      </c>
      <c r="B50" s="24" t="s">
        <v>106</v>
      </c>
      <c r="C50" s="104" t="s">
        <v>7</v>
      </c>
      <c r="D50" s="104" t="s">
        <v>10</v>
      </c>
      <c r="E50" s="104">
        <v>0</v>
      </c>
      <c r="F50" s="107" t="s">
        <v>4</v>
      </c>
      <c r="G50" s="107" t="s">
        <v>186</v>
      </c>
      <c r="H50" s="108" t="s">
        <v>187</v>
      </c>
      <c r="I50" s="75"/>
      <c r="J50" s="36"/>
      <c r="K50" s="105">
        <v>5</v>
      </c>
      <c r="L50" s="36"/>
      <c r="M50" s="36"/>
    </row>
    <row r="51" spans="1:14">
      <c r="A51" s="117">
        <v>47</v>
      </c>
      <c r="B51" s="24" t="s">
        <v>103</v>
      </c>
      <c r="C51" s="104" t="s">
        <v>7</v>
      </c>
      <c r="D51" s="104" t="s">
        <v>10</v>
      </c>
      <c r="E51" s="104">
        <v>0</v>
      </c>
      <c r="F51" s="107" t="s">
        <v>274</v>
      </c>
      <c r="G51" s="107" t="s">
        <v>162</v>
      </c>
      <c r="H51" s="108" t="s">
        <v>185</v>
      </c>
      <c r="I51" s="75"/>
      <c r="J51" s="36"/>
      <c r="K51" s="39">
        <v>59</v>
      </c>
      <c r="L51" s="35"/>
      <c r="M51" s="35"/>
      <c r="N51" s="37"/>
    </row>
    <row r="52" spans="1:14">
      <c r="A52" s="117">
        <v>48</v>
      </c>
      <c r="B52" s="24" t="s">
        <v>109</v>
      </c>
      <c r="C52" s="104" t="s">
        <v>7</v>
      </c>
      <c r="D52" s="104" t="s">
        <v>10</v>
      </c>
      <c r="E52" s="104">
        <v>0</v>
      </c>
      <c r="F52" s="107" t="s">
        <v>4</v>
      </c>
      <c r="G52" s="107" t="s">
        <v>186</v>
      </c>
      <c r="H52" s="108" t="s">
        <v>187</v>
      </c>
      <c r="I52" s="75"/>
      <c r="J52" s="36"/>
      <c r="K52" s="105">
        <v>8</v>
      </c>
      <c r="L52" s="36"/>
      <c r="M52" s="36"/>
    </row>
    <row r="53" spans="1:14">
      <c r="A53" s="117">
        <v>49</v>
      </c>
      <c r="B53" s="24" t="s">
        <v>95</v>
      </c>
      <c r="C53" s="104" t="s">
        <v>11</v>
      </c>
      <c r="D53" s="104" t="s">
        <v>11</v>
      </c>
      <c r="E53" s="104">
        <v>0</v>
      </c>
      <c r="F53" s="107" t="s">
        <v>4</v>
      </c>
      <c r="G53" s="107" t="s">
        <v>186</v>
      </c>
      <c r="H53" s="108" t="s">
        <v>185</v>
      </c>
      <c r="I53" s="75"/>
      <c r="J53" s="36"/>
      <c r="K53" s="105">
        <v>4</v>
      </c>
      <c r="L53" s="35"/>
      <c r="M53" s="35"/>
      <c r="N53" s="65" t="s">
        <v>64</v>
      </c>
    </row>
    <row r="54" spans="1:14">
      <c r="A54" s="117">
        <v>50</v>
      </c>
      <c r="B54" s="24" t="s">
        <v>92</v>
      </c>
      <c r="C54" s="104" t="s">
        <v>11</v>
      </c>
      <c r="D54" s="104" t="s">
        <v>11</v>
      </c>
      <c r="E54" s="104">
        <v>0</v>
      </c>
      <c r="F54" s="107" t="s">
        <v>13</v>
      </c>
      <c r="G54" s="107" t="s">
        <v>265</v>
      </c>
      <c r="H54" s="108" t="s">
        <v>185</v>
      </c>
      <c r="I54" s="75"/>
      <c r="J54" s="36"/>
      <c r="K54" s="105">
        <v>2</v>
      </c>
      <c r="L54" s="36"/>
      <c r="M54" s="36"/>
    </row>
    <row r="55" spans="1:14">
      <c r="A55" s="117">
        <v>51</v>
      </c>
      <c r="B55" s="24" t="s">
        <v>183</v>
      </c>
      <c r="C55" s="104" t="s">
        <v>62</v>
      </c>
      <c r="D55" s="104" t="s">
        <v>63</v>
      </c>
      <c r="E55" s="104">
        <v>0</v>
      </c>
      <c r="F55" s="107" t="s">
        <v>4</v>
      </c>
      <c r="G55" s="107" t="s">
        <v>188</v>
      </c>
      <c r="H55" s="108" t="s">
        <v>187</v>
      </c>
      <c r="I55" s="75"/>
      <c r="J55" s="36"/>
      <c r="K55" s="105">
        <v>9</v>
      </c>
      <c r="L55" s="36"/>
      <c r="M55" s="36"/>
    </row>
    <row r="56" spans="1:14">
      <c r="A56" s="117">
        <v>52</v>
      </c>
      <c r="B56" s="24" t="s">
        <v>127</v>
      </c>
      <c r="C56" s="104" t="s">
        <v>62</v>
      </c>
      <c r="D56" s="104" t="s">
        <v>63</v>
      </c>
      <c r="E56" s="104">
        <v>0</v>
      </c>
      <c r="F56" s="107" t="s">
        <v>4</v>
      </c>
      <c r="G56" s="107" t="s">
        <v>186</v>
      </c>
      <c r="H56" s="108" t="s">
        <v>24</v>
      </c>
      <c r="I56" s="75"/>
      <c r="J56" s="36"/>
      <c r="K56" s="105">
        <v>6</v>
      </c>
      <c r="L56" s="36"/>
      <c r="M56" s="36"/>
    </row>
    <row r="57" spans="1:14">
      <c r="A57" s="117">
        <v>53</v>
      </c>
      <c r="B57" s="24" t="s">
        <v>143</v>
      </c>
      <c r="C57" s="104" t="s">
        <v>62</v>
      </c>
      <c r="D57" s="104" t="s">
        <v>63</v>
      </c>
      <c r="E57" s="104">
        <v>0</v>
      </c>
      <c r="F57" s="107" t="s">
        <v>4</v>
      </c>
      <c r="G57" s="107" t="s">
        <v>188</v>
      </c>
      <c r="H57" s="108" t="s">
        <v>187</v>
      </c>
      <c r="I57" s="75"/>
      <c r="J57" s="36"/>
      <c r="K57" s="105">
        <v>9</v>
      </c>
      <c r="L57" s="35"/>
      <c r="M57" s="35"/>
    </row>
    <row r="58" spans="1:14">
      <c r="A58" s="117">
        <v>54</v>
      </c>
      <c r="B58" s="24" t="s">
        <v>189</v>
      </c>
      <c r="C58" s="104" t="s">
        <v>62</v>
      </c>
      <c r="D58" s="104" t="s">
        <v>63</v>
      </c>
      <c r="E58" s="104">
        <v>0</v>
      </c>
      <c r="F58" s="107" t="s">
        <v>12</v>
      </c>
      <c r="G58" s="107" t="s">
        <v>250</v>
      </c>
      <c r="H58" s="108" t="s">
        <v>185</v>
      </c>
      <c r="I58" s="75"/>
      <c r="J58" s="36"/>
      <c r="K58" s="105">
        <v>7</v>
      </c>
      <c r="L58" s="35"/>
      <c r="M58" s="35"/>
    </row>
    <row r="59" spans="1:14">
      <c r="A59" s="66"/>
      <c r="B59" s="66"/>
      <c r="C59" s="66"/>
      <c r="D59" s="66"/>
      <c r="E59" s="66"/>
      <c r="F59" s="66"/>
      <c r="G59" s="65"/>
      <c r="H59" s="65"/>
      <c r="I59" s="66"/>
      <c r="J59" s="66"/>
      <c r="K59" s="66"/>
      <c r="L59" s="66"/>
      <c r="M59" s="66"/>
    </row>
    <row r="60" spans="1:14" ht="18.75">
      <c r="A60" s="66"/>
      <c r="B60" s="66"/>
      <c r="C60" s="30" t="s">
        <v>11</v>
      </c>
      <c r="D60" s="36">
        <f>COUNTIF(D5:D58, "Sabic")</f>
        <v>2</v>
      </c>
      <c r="E60" s="67" t="s">
        <v>46</v>
      </c>
      <c r="F60" s="31">
        <v>54</v>
      </c>
      <c r="G60" s="30" t="s">
        <v>263</v>
      </c>
      <c r="H60" s="36">
        <f>COUNTIF(H4:H58, "R")</f>
        <v>15</v>
      </c>
      <c r="I60" s="66"/>
      <c r="J60" s="66"/>
      <c r="K60" s="66"/>
      <c r="L60" s="66"/>
      <c r="M60" s="66"/>
    </row>
    <row r="61" spans="1:14" ht="18.75">
      <c r="A61" s="66"/>
      <c r="B61" s="66"/>
      <c r="C61" s="30" t="s">
        <v>10</v>
      </c>
      <c r="D61" s="36">
        <f>COUNTIF(D5:D58,  "FO")</f>
        <v>8</v>
      </c>
      <c r="E61" s="66" t="s">
        <v>64</v>
      </c>
      <c r="F61" s="32">
        <f>COUNTIF(F5:F58, "PUR")</f>
        <v>0</v>
      </c>
      <c r="G61" s="30" t="s">
        <v>264</v>
      </c>
      <c r="H61" s="36">
        <f>COUNTIF(H5:H58, "J")</f>
        <v>6</v>
      </c>
      <c r="I61" s="66"/>
      <c r="J61" s="66"/>
      <c r="K61" s="66"/>
      <c r="L61" s="66"/>
      <c r="M61" s="66"/>
    </row>
    <row r="62" spans="1:14" ht="18.75">
      <c r="A62" s="66"/>
      <c r="B62" s="66"/>
      <c r="C62" s="30" t="s">
        <v>8</v>
      </c>
      <c r="D62" s="36">
        <f>COUNTIF(D5:D58, "Bitomine")</f>
        <v>15</v>
      </c>
      <c r="E62" s="66" t="s">
        <v>4</v>
      </c>
      <c r="F62" s="32">
        <f>COUNTIF(F5:F58,"WR")</f>
        <v>27</v>
      </c>
      <c r="G62" s="30" t="s">
        <v>262</v>
      </c>
      <c r="H62" s="36">
        <f>COUNTIF(H6:H60, "N")</f>
        <v>13</v>
      </c>
      <c r="I62" s="66"/>
      <c r="J62" s="66"/>
      <c r="K62" s="66"/>
      <c r="L62" s="66"/>
      <c r="M62" s="66"/>
    </row>
    <row r="63" spans="1:14" ht="18.75">
      <c r="A63" s="66"/>
      <c r="B63" s="66"/>
      <c r="C63" s="30" t="s">
        <v>9</v>
      </c>
      <c r="D63" s="36">
        <f>COUNTIF(D8:D58, "Diesel")</f>
        <v>2</v>
      </c>
      <c r="E63" s="66" t="s">
        <v>12</v>
      </c>
      <c r="F63" s="32">
        <f>COUNTIF(F5:F58,"wekala")</f>
        <v>3</v>
      </c>
      <c r="G63" s="66"/>
      <c r="H63" s="66"/>
      <c r="I63" s="66"/>
      <c r="J63" s="66"/>
      <c r="K63" s="66"/>
      <c r="L63" s="66"/>
      <c r="M63" s="66"/>
    </row>
    <row r="64" spans="1:14" ht="18.75">
      <c r="A64" s="66"/>
      <c r="B64" s="66"/>
      <c r="C64" s="30" t="s">
        <v>60</v>
      </c>
      <c r="D64" s="36">
        <f>COUNTIF(D8:D58, "MK")</f>
        <v>2</v>
      </c>
      <c r="E64" s="66" t="s">
        <v>13</v>
      </c>
      <c r="F64" s="32">
        <f>COUNTIF(F5:F58, "OPR")</f>
        <v>16</v>
      </c>
      <c r="G64" s="66"/>
      <c r="H64" s="66"/>
      <c r="I64" s="66"/>
      <c r="J64" s="66"/>
      <c r="K64" s="66"/>
      <c r="L64" s="66"/>
      <c r="M64" s="66"/>
    </row>
    <row r="65" spans="1:13" ht="18.75">
      <c r="A65" s="66"/>
      <c r="B65" s="66"/>
      <c r="C65" s="30" t="s">
        <v>6</v>
      </c>
      <c r="D65" s="36">
        <f>COUNTIF(D8:D58, "Clinker")</f>
        <v>13</v>
      </c>
      <c r="E65" s="66" t="s">
        <v>14</v>
      </c>
      <c r="F65" s="32">
        <f>COUNTIF(F5:F58,"HR")</f>
        <v>2</v>
      </c>
      <c r="G65" s="66"/>
      <c r="H65" s="66"/>
      <c r="I65" s="66"/>
      <c r="J65" s="66"/>
      <c r="K65" s="66"/>
      <c r="L65" s="66"/>
      <c r="M65" s="66"/>
    </row>
    <row r="66" spans="1:13" ht="18.75">
      <c r="A66" s="66"/>
      <c r="B66" s="66"/>
      <c r="C66" s="30" t="s">
        <v>3</v>
      </c>
      <c r="D66" s="36">
        <f>COUNTIF(D5:D58, "Cement")</f>
        <v>7</v>
      </c>
      <c r="E66" s="66" t="s">
        <v>5</v>
      </c>
      <c r="F66" s="32">
        <v>12</v>
      </c>
      <c r="G66" s="66"/>
      <c r="H66" s="66"/>
      <c r="I66" s="66"/>
      <c r="J66" s="66"/>
      <c r="K66" s="66"/>
      <c r="L66" s="66"/>
      <c r="M66" s="66"/>
    </row>
    <row r="67" spans="1:13" ht="18.75">
      <c r="A67" s="66"/>
      <c r="B67" s="66"/>
      <c r="C67" s="30" t="s">
        <v>62</v>
      </c>
      <c r="D67" s="36">
        <f>COUNTIF(D8:D58, "SS")</f>
        <v>4</v>
      </c>
      <c r="E67" s="33" t="s">
        <v>46</v>
      </c>
      <c r="F67" s="33">
        <f>SUM(F61:F66)</f>
        <v>60</v>
      </c>
      <c r="G67" s="66"/>
      <c r="H67" s="66"/>
      <c r="I67" s="66"/>
      <c r="J67" s="66"/>
      <c r="K67" s="66"/>
      <c r="L67" s="66"/>
      <c r="M67" s="66"/>
    </row>
    <row r="68" spans="1:13" ht="18.75">
      <c r="A68" s="66"/>
      <c r="B68" s="66"/>
      <c r="C68" s="30" t="s">
        <v>76</v>
      </c>
      <c r="D68" s="36">
        <f>COUNTIF(D8:D58, "New")</f>
        <v>0</v>
      </c>
      <c r="E68" s="66"/>
      <c r="F68" s="66"/>
      <c r="G68" s="66"/>
      <c r="H68" s="66"/>
      <c r="I68" s="66"/>
      <c r="J68" s="66"/>
      <c r="K68" s="66"/>
      <c r="L68" s="66"/>
      <c r="M68" s="66"/>
    </row>
    <row r="69" spans="1:13" ht="18.75">
      <c r="A69" s="66"/>
      <c r="B69" s="66"/>
      <c r="C69" s="30" t="s">
        <v>116</v>
      </c>
      <c r="D69" s="36">
        <f>COUNTIF(D8:D58, "Ahmed")</f>
        <v>0</v>
      </c>
      <c r="E69" s="66"/>
      <c r="F69" s="66"/>
      <c r="G69" s="66"/>
      <c r="H69" s="66"/>
      <c r="I69" s="66"/>
      <c r="J69" s="66"/>
      <c r="K69" s="66"/>
      <c r="L69" s="66"/>
      <c r="M69" s="66"/>
    </row>
    <row r="70" spans="1:13" ht="18.75">
      <c r="A70" s="66"/>
      <c r="B70" s="66"/>
      <c r="C70" s="30" t="s">
        <v>118</v>
      </c>
      <c r="D70" s="36">
        <f>COUNTIF(D8:D58, "Walid")</f>
        <v>0</v>
      </c>
      <c r="E70" s="66"/>
      <c r="F70" s="66"/>
      <c r="G70" s="66"/>
      <c r="H70" s="66"/>
      <c r="I70" s="66"/>
      <c r="J70" s="66"/>
      <c r="K70" s="66"/>
      <c r="L70" s="66"/>
      <c r="M70" s="66"/>
    </row>
    <row r="71" spans="1:13" ht="18.75">
      <c r="A71" s="66"/>
      <c r="B71" s="66"/>
      <c r="C71" s="30" t="s">
        <v>78</v>
      </c>
      <c r="D71" s="36">
        <f>COUNTIF(D8:D58, "Saleh Trucks")</f>
        <v>0</v>
      </c>
      <c r="E71" s="66"/>
      <c r="F71" s="66"/>
      <c r="G71" s="66"/>
      <c r="H71" s="66"/>
      <c r="I71" s="66"/>
      <c r="J71" s="66"/>
      <c r="K71" s="66"/>
      <c r="L71" s="66"/>
      <c r="M71" s="66"/>
    </row>
    <row r="72" spans="1:13" ht="18.75">
      <c r="A72" s="66"/>
      <c r="B72" s="66"/>
      <c r="C72" s="30" t="s">
        <v>73</v>
      </c>
      <c r="D72" s="36">
        <f>COUNTIF(D8:D58, "Yamani")</f>
        <v>1</v>
      </c>
      <c r="E72" s="66"/>
      <c r="F72" s="66"/>
      <c r="G72" s="66"/>
      <c r="H72" s="66"/>
      <c r="I72" s="66"/>
      <c r="J72" s="66"/>
      <c r="K72" s="66"/>
      <c r="L72" s="66"/>
      <c r="M72" s="66"/>
    </row>
    <row r="73" spans="1:13" ht="18.75">
      <c r="A73" s="66"/>
      <c r="B73" s="66"/>
      <c r="C73" s="30" t="s">
        <v>17</v>
      </c>
      <c r="D73" s="36">
        <f>SUM(D60:D72)</f>
        <v>54</v>
      </c>
      <c r="E73" s="66"/>
      <c r="F73" s="66"/>
      <c r="G73" s="66"/>
      <c r="H73" s="66"/>
      <c r="I73" s="66"/>
      <c r="J73" s="66"/>
      <c r="K73" s="66"/>
      <c r="L73" s="66"/>
      <c r="M73" s="66"/>
    </row>
    <row r="74" spans="1:13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0"/>
  <sheetViews>
    <sheetView topLeftCell="A55" workbookViewId="0">
      <selection activeCell="F67" sqref="F67:F72"/>
    </sheetView>
  </sheetViews>
  <sheetFormatPr defaultRowHeight="15"/>
  <cols>
    <col min="1" max="1" width="3" style="65" bestFit="1" customWidth="1"/>
    <col min="2" max="2" width="23.5703125" style="65" bestFit="1" customWidth="1"/>
    <col min="3" max="3" width="14.5703125" style="65" bestFit="1" customWidth="1"/>
    <col min="4" max="4" width="9.28515625" style="65" bestFit="1" customWidth="1"/>
    <col min="5" max="5" width="8.5703125" style="65" bestFit="1" customWidth="1"/>
    <col min="6" max="6" width="9.140625" style="65"/>
    <col min="7" max="7" width="43.5703125" style="65" bestFit="1" customWidth="1"/>
    <col min="8" max="16384" width="9.140625" style="65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308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117">
        <v>1</v>
      </c>
      <c r="B5" s="24" t="s">
        <v>309</v>
      </c>
      <c r="C5" s="116" t="s">
        <v>3</v>
      </c>
      <c r="D5" s="116" t="s">
        <v>3</v>
      </c>
      <c r="E5" s="116">
        <v>23.3</v>
      </c>
      <c r="F5" s="120" t="s">
        <v>4</v>
      </c>
      <c r="G5" s="120" t="s">
        <v>322</v>
      </c>
      <c r="H5" s="119" t="s">
        <v>187</v>
      </c>
      <c r="I5" s="75"/>
      <c r="J5" s="117"/>
      <c r="K5" s="117">
        <v>1</v>
      </c>
      <c r="L5" s="36"/>
      <c r="M5" s="36"/>
    </row>
    <row r="6" spans="1:14">
      <c r="A6" s="117">
        <v>2</v>
      </c>
      <c r="B6" s="24" t="s">
        <v>310</v>
      </c>
      <c r="C6" s="116" t="s">
        <v>3</v>
      </c>
      <c r="D6" s="116" t="s">
        <v>3</v>
      </c>
      <c r="E6" s="116">
        <v>34.6</v>
      </c>
      <c r="F6" s="120" t="s">
        <v>4</v>
      </c>
      <c r="G6" s="120" t="s">
        <v>322</v>
      </c>
      <c r="H6" s="119" t="s">
        <v>187</v>
      </c>
      <c r="I6" s="75"/>
      <c r="J6" s="36"/>
      <c r="K6" s="117">
        <v>1</v>
      </c>
      <c r="L6" s="35"/>
      <c r="M6" s="35"/>
    </row>
    <row r="7" spans="1:14">
      <c r="A7" s="129">
        <v>3</v>
      </c>
      <c r="B7" s="24" t="s">
        <v>108</v>
      </c>
      <c r="C7" s="116" t="s">
        <v>3</v>
      </c>
      <c r="D7" s="116" t="s">
        <v>3</v>
      </c>
      <c r="E7" s="116">
        <v>0</v>
      </c>
      <c r="F7" s="120" t="s">
        <v>13</v>
      </c>
      <c r="G7" s="120" t="s">
        <v>323</v>
      </c>
      <c r="H7" s="119" t="s">
        <v>185</v>
      </c>
      <c r="I7" s="75"/>
      <c r="J7" s="36"/>
      <c r="K7" s="117">
        <v>3</v>
      </c>
      <c r="L7" s="36"/>
      <c r="M7" s="36"/>
    </row>
    <row r="8" spans="1:14">
      <c r="A8" s="129">
        <v>4</v>
      </c>
      <c r="B8" s="24" t="s">
        <v>88</v>
      </c>
      <c r="C8" s="116" t="s">
        <v>3</v>
      </c>
      <c r="D8" s="116" t="s">
        <v>3</v>
      </c>
      <c r="E8" s="116">
        <v>0</v>
      </c>
      <c r="F8" s="120" t="s">
        <v>13</v>
      </c>
      <c r="G8" s="120" t="s">
        <v>323</v>
      </c>
      <c r="H8" s="119" t="s">
        <v>185</v>
      </c>
      <c r="I8" s="75"/>
      <c r="J8" s="36"/>
      <c r="K8" s="117">
        <v>3</v>
      </c>
      <c r="L8" s="36"/>
      <c r="M8" s="36"/>
    </row>
    <row r="9" spans="1:14">
      <c r="A9" s="129">
        <v>5</v>
      </c>
      <c r="B9" s="24" t="s">
        <v>311</v>
      </c>
      <c r="C9" s="116" t="s">
        <v>3</v>
      </c>
      <c r="D9" s="116" t="s">
        <v>3</v>
      </c>
      <c r="E9" s="116">
        <v>0</v>
      </c>
      <c r="F9" s="120" t="s">
        <v>13</v>
      </c>
      <c r="G9" s="120" t="s">
        <v>323</v>
      </c>
      <c r="H9" s="119" t="s">
        <v>185</v>
      </c>
      <c r="I9" s="75"/>
      <c r="J9" s="36"/>
      <c r="K9" s="34">
        <v>1</v>
      </c>
      <c r="L9" s="35"/>
      <c r="M9" s="35"/>
    </row>
    <row r="10" spans="1:14">
      <c r="A10" s="129">
        <v>6</v>
      </c>
      <c r="B10" s="24" t="s">
        <v>82</v>
      </c>
      <c r="C10" s="116" t="s">
        <v>3</v>
      </c>
      <c r="D10" s="116" t="s">
        <v>3</v>
      </c>
      <c r="E10" s="116">
        <v>0</v>
      </c>
      <c r="F10" s="120" t="s">
        <v>12</v>
      </c>
      <c r="G10" s="120" t="s">
        <v>294</v>
      </c>
      <c r="H10" s="119" t="s">
        <v>185</v>
      </c>
      <c r="I10" s="75"/>
      <c r="J10" s="36"/>
      <c r="K10" s="117">
        <v>23</v>
      </c>
      <c r="L10" s="36"/>
      <c r="M10" s="36"/>
      <c r="N10" s="42" t="s">
        <v>274</v>
      </c>
    </row>
    <row r="11" spans="1:14">
      <c r="A11" s="129">
        <v>7</v>
      </c>
      <c r="B11" s="24" t="s">
        <v>83</v>
      </c>
      <c r="C11" s="116" t="s">
        <v>3</v>
      </c>
      <c r="D11" s="116" t="s">
        <v>3</v>
      </c>
      <c r="E11" s="116">
        <v>0</v>
      </c>
      <c r="F11" s="120" t="s">
        <v>4</v>
      </c>
      <c r="G11" s="128" t="s">
        <v>194</v>
      </c>
      <c r="H11" s="119" t="s">
        <v>185</v>
      </c>
      <c r="I11" s="75"/>
      <c r="J11" s="36"/>
      <c r="K11" s="34">
        <v>47</v>
      </c>
      <c r="L11" s="35"/>
      <c r="M11" s="35"/>
      <c r="N11" s="38"/>
    </row>
    <row r="12" spans="1:14">
      <c r="A12" s="129">
        <v>8</v>
      </c>
      <c r="B12" s="24" t="s">
        <v>86</v>
      </c>
      <c r="C12" s="116" t="s">
        <v>3</v>
      </c>
      <c r="D12" s="116" t="s">
        <v>3</v>
      </c>
      <c r="E12" s="116">
        <v>0</v>
      </c>
      <c r="F12" s="120" t="s">
        <v>13</v>
      </c>
      <c r="G12" s="120" t="s">
        <v>324</v>
      </c>
      <c r="H12" s="119" t="s">
        <v>185</v>
      </c>
      <c r="I12" s="75"/>
      <c r="J12" s="36"/>
      <c r="K12" s="117">
        <v>7</v>
      </c>
      <c r="L12" s="36"/>
      <c r="M12" s="36"/>
    </row>
    <row r="13" spans="1:14">
      <c r="A13" s="129">
        <v>9</v>
      </c>
      <c r="B13" s="24" t="s">
        <v>84</v>
      </c>
      <c r="C13" s="116" t="s">
        <v>3</v>
      </c>
      <c r="D13" s="116" t="s">
        <v>3</v>
      </c>
      <c r="E13" s="116">
        <v>1.5</v>
      </c>
      <c r="F13" s="119" t="s">
        <v>4</v>
      </c>
      <c r="G13" s="120" t="s">
        <v>325</v>
      </c>
      <c r="H13" s="119" t="s">
        <v>185</v>
      </c>
      <c r="I13" s="75"/>
      <c r="J13" s="36"/>
      <c r="K13" s="117">
        <v>1</v>
      </c>
      <c r="L13" s="36"/>
      <c r="M13" s="36"/>
    </row>
    <row r="14" spans="1:14">
      <c r="A14" s="129">
        <v>10</v>
      </c>
      <c r="B14" s="24" t="s">
        <v>312</v>
      </c>
      <c r="C14" s="116" t="s">
        <v>3</v>
      </c>
      <c r="D14" s="116" t="s">
        <v>3</v>
      </c>
      <c r="E14" s="116">
        <v>0</v>
      </c>
      <c r="F14" s="121" t="s">
        <v>4</v>
      </c>
      <c r="G14" s="122" t="s">
        <v>326</v>
      </c>
      <c r="H14" s="121" t="s">
        <v>24</v>
      </c>
      <c r="I14" s="75"/>
      <c r="J14" s="36"/>
      <c r="K14" s="117">
        <v>1</v>
      </c>
      <c r="L14" s="36"/>
      <c r="M14" s="36"/>
    </row>
    <row r="15" spans="1:14">
      <c r="A15" s="129">
        <v>11</v>
      </c>
      <c r="B15" s="24" t="s">
        <v>199</v>
      </c>
      <c r="C15" s="116" t="s">
        <v>3</v>
      </c>
      <c r="D15" s="116" t="s">
        <v>3</v>
      </c>
      <c r="E15" s="116">
        <v>0</v>
      </c>
      <c r="F15" s="121" t="s">
        <v>4</v>
      </c>
      <c r="G15" s="122" t="s">
        <v>297</v>
      </c>
      <c r="H15" s="121" t="s">
        <v>59</v>
      </c>
      <c r="I15" s="75"/>
      <c r="J15" s="36"/>
      <c r="K15" s="117">
        <v>5</v>
      </c>
      <c r="L15" s="36"/>
      <c r="M15" s="36"/>
    </row>
    <row r="16" spans="1:14">
      <c r="A16" s="129">
        <v>12</v>
      </c>
      <c r="B16" s="24" t="s">
        <v>96</v>
      </c>
      <c r="C16" s="116" t="s">
        <v>6</v>
      </c>
      <c r="D16" s="116" t="s">
        <v>6</v>
      </c>
      <c r="E16" s="116">
        <v>0</v>
      </c>
      <c r="F16" s="121" t="s">
        <v>64</v>
      </c>
      <c r="G16" s="122" t="s">
        <v>275</v>
      </c>
      <c r="H16" s="121" t="s">
        <v>185</v>
      </c>
      <c r="I16" s="75"/>
      <c r="J16" s="36"/>
      <c r="K16" s="117">
        <v>7</v>
      </c>
      <c r="L16" s="36"/>
      <c r="M16" s="36"/>
      <c r="N16" s="65" t="s">
        <v>64</v>
      </c>
    </row>
    <row r="17" spans="1:14">
      <c r="A17" s="129">
        <v>13</v>
      </c>
      <c r="B17" s="24" t="s">
        <v>200</v>
      </c>
      <c r="C17" s="116" t="s">
        <v>6</v>
      </c>
      <c r="D17" s="116" t="s">
        <v>6</v>
      </c>
      <c r="E17" s="116">
        <v>0</v>
      </c>
      <c r="F17" s="121" t="s">
        <v>4</v>
      </c>
      <c r="G17" s="122" t="s">
        <v>298</v>
      </c>
      <c r="H17" s="121" t="s">
        <v>24</v>
      </c>
      <c r="I17" s="75"/>
      <c r="J17" s="36"/>
      <c r="K17" s="117">
        <v>31</v>
      </c>
      <c r="L17" s="36"/>
      <c r="M17" s="36"/>
      <c r="N17" s="42"/>
    </row>
    <row r="18" spans="1:14">
      <c r="A18" s="129">
        <v>14</v>
      </c>
      <c r="B18" s="24" t="s">
        <v>181</v>
      </c>
      <c r="C18" s="116" t="s">
        <v>6</v>
      </c>
      <c r="D18" s="116" t="s">
        <v>6</v>
      </c>
      <c r="E18" s="116">
        <v>0</v>
      </c>
      <c r="F18" s="121" t="s">
        <v>13</v>
      </c>
      <c r="G18" s="122" t="s">
        <v>224</v>
      </c>
      <c r="H18" s="121" t="s">
        <v>185</v>
      </c>
      <c r="I18" s="75"/>
      <c r="J18" s="36"/>
      <c r="K18" s="117">
        <v>10</v>
      </c>
      <c r="L18" s="36"/>
      <c r="M18" s="36"/>
      <c r="N18" s="65" t="s">
        <v>13</v>
      </c>
    </row>
    <row r="19" spans="1:14">
      <c r="A19" s="129">
        <v>15</v>
      </c>
      <c r="B19" s="24" t="s">
        <v>313</v>
      </c>
      <c r="C19" s="116" t="s">
        <v>6</v>
      </c>
      <c r="D19" s="116" t="s">
        <v>6</v>
      </c>
      <c r="E19" s="116">
        <v>0</v>
      </c>
      <c r="F19" s="121" t="s">
        <v>4</v>
      </c>
      <c r="G19" s="122" t="s">
        <v>98</v>
      </c>
      <c r="H19" s="121" t="s">
        <v>24</v>
      </c>
      <c r="I19" s="75"/>
      <c r="J19" s="36"/>
      <c r="K19" s="117">
        <v>1</v>
      </c>
      <c r="L19" s="36"/>
      <c r="M19" s="36"/>
    </row>
    <row r="20" spans="1:14">
      <c r="A20" s="129">
        <v>16</v>
      </c>
      <c r="B20" s="24" t="s">
        <v>314</v>
      </c>
      <c r="C20" s="116" t="s">
        <v>6</v>
      </c>
      <c r="D20" s="116" t="s">
        <v>6</v>
      </c>
      <c r="E20" s="116">
        <v>39.6</v>
      </c>
      <c r="F20" s="121" t="s">
        <v>4</v>
      </c>
      <c r="G20" s="122" t="s">
        <v>98</v>
      </c>
      <c r="H20" s="121" t="s">
        <v>24</v>
      </c>
      <c r="I20" s="75"/>
      <c r="J20" s="36"/>
      <c r="K20" s="117">
        <v>1</v>
      </c>
      <c r="L20" s="35"/>
      <c r="M20" s="35"/>
    </row>
    <row r="21" spans="1:14">
      <c r="A21" s="129">
        <v>17</v>
      </c>
      <c r="B21" s="24" t="s">
        <v>117</v>
      </c>
      <c r="C21" s="116" t="s">
        <v>6</v>
      </c>
      <c r="D21" s="116" t="s">
        <v>6</v>
      </c>
      <c r="E21" s="116">
        <v>0</v>
      </c>
      <c r="F21" s="121" t="s">
        <v>59</v>
      </c>
      <c r="G21" s="122" t="s">
        <v>129</v>
      </c>
      <c r="H21" s="121" t="s">
        <v>59</v>
      </c>
      <c r="I21" s="75"/>
      <c r="J21" s="36"/>
      <c r="K21" s="117">
        <v>1</v>
      </c>
      <c r="L21" s="36"/>
      <c r="M21" s="36"/>
    </row>
    <row r="22" spans="1:14">
      <c r="A22" s="129">
        <v>18</v>
      </c>
      <c r="B22" s="24" t="s">
        <v>201</v>
      </c>
      <c r="C22" s="116" t="s">
        <v>6</v>
      </c>
      <c r="D22" s="116" t="s">
        <v>6</v>
      </c>
      <c r="E22" s="116">
        <v>0</v>
      </c>
      <c r="F22" s="121" t="s">
        <v>4</v>
      </c>
      <c r="G22" s="122" t="s">
        <v>123</v>
      </c>
      <c r="H22" s="121" t="s">
        <v>24</v>
      </c>
      <c r="I22" s="75"/>
      <c r="J22" s="36"/>
      <c r="K22" s="117">
        <v>1</v>
      </c>
      <c r="L22" s="36"/>
      <c r="M22" s="36"/>
    </row>
    <row r="23" spans="1:14">
      <c r="A23" s="129">
        <v>19</v>
      </c>
      <c r="B23" s="24" t="s">
        <v>202</v>
      </c>
      <c r="C23" s="116" t="s">
        <v>6</v>
      </c>
      <c r="D23" s="116" t="s">
        <v>6</v>
      </c>
      <c r="E23" s="116">
        <v>0</v>
      </c>
      <c r="F23" s="121" t="s">
        <v>4</v>
      </c>
      <c r="G23" s="122" t="s">
        <v>243</v>
      </c>
      <c r="H23" s="121" t="s">
        <v>24</v>
      </c>
      <c r="I23" s="75"/>
      <c r="J23" s="36"/>
      <c r="K23" s="117">
        <v>10</v>
      </c>
      <c r="L23" s="36"/>
      <c r="M23" s="36"/>
    </row>
    <row r="24" spans="1:14">
      <c r="A24" s="129">
        <v>20</v>
      </c>
      <c r="B24" s="24" t="s">
        <v>50</v>
      </c>
      <c r="C24" s="116" t="s">
        <v>6</v>
      </c>
      <c r="D24" s="116" t="s">
        <v>6</v>
      </c>
      <c r="E24" s="116">
        <v>0</v>
      </c>
      <c r="F24" s="121" t="s">
        <v>4</v>
      </c>
      <c r="G24" s="122" t="s">
        <v>244</v>
      </c>
      <c r="H24" s="121" t="s">
        <v>24</v>
      </c>
      <c r="I24" s="75"/>
      <c r="J24" s="36"/>
      <c r="K24" s="117">
        <v>35</v>
      </c>
      <c r="L24" s="36"/>
      <c r="M24" s="36"/>
      <c r="N24" s="42" t="s">
        <v>165</v>
      </c>
    </row>
    <row r="25" spans="1:14">
      <c r="A25" s="129">
        <v>21</v>
      </c>
      <c r="B25" s="24" t="s">
        <v>228</v>
      </c>
      <c r="C25" s="116" t="s">
        <v>6</v>
      </c>
      <c r="D25" s="116" t="s">
        <v>6</v>
      </c>
      <c r="E25" s="116">
        <v>0</v>
      </c>
      <c r="F25" s="121" t="s">
        <v>4</v>
      </c>
      <c r="G25" s="122" t="s">
        <v>99</v>
      </c>
      <c r="H25" s="121" t="s">
        <v>24</v>
      </c>
      <c r="I25" s="75"/>
      <c r="J25" s="36"/>
      <c r="K25" s="117">
        <v>4</v>
      </c>
      <c r="L25" s="36"/>
      <c r="M25" s="36"/>
    </row>
    <row r="26" spans="1:14">
      <c r="A26" s="129">
        <v>22</v>
      </c>
      <c r="B26" s="24" t="s">
        <v>114</v>
      </c>
      <c r="C26" s="116" t="s">
        <v>6</v>
      </c>
      <c r="D26" s="116" t="s">
        <v>6</v>
      </c>
      <c r="E26" s="116">
        <v>0</v>
      </c>
      <c r="F26" s="122" t="s">
        <v>64</v>
      </c>
      <c r="G26" s="122" t="s">
        <v>134</v>
      </c>
      <c r="H26" s="121" t="s">
        <v>185</v>
      </c>
      <c r="I26" s="75"/>
      <c r="J26" s="36"/>
      <c r="K26" s="34">
        <v>49</v>
      </c>
      <c r="L26" s="35"/>
      <c r="M26" s="35"/>
      <c r="N26" s="37" t="s">
        <v>64</v>
      </c>
    </row>
    <row r="27" spans="1:14">
      <c r="A27" s="129">
        <v>23</v>
      </c>
      <c r="B27" s="24" t="s">
        <v>289</v>
      </c>
      <c r="C27" s="116" t="s">
        <v>6</v>
      </c>
      <c r="D27" s="116" t="s">
        <v>6</v>
      </c>
      <c r="E27" s="116">
        <v>0</v>
      </c>
      <c r="F27" s="122" t="s">
        <v>4</v>
      </c>
      <c r="G27" s="122" t="s">
        <v>299</v>
      </c>
      <c r="H27" s="121" t="s">
        <v>24</v>
      </c>
      <c r="I27" s="75"/>
      <c r="J27" s="36"/>
      <c r="K27" s="117">
        <v>2</v>
      </c>
      <c r="L27" s="35"/>
      <c r="M27" s="35"/>
    </row>
    <row r="28" spans="1:14">
      <c r="A28" s="129">
        <v>24</v>
      </c>
      <c r="B28" s="24" t="s">
        <v>110</v>
      </c>
      <c r="C28" s="116" t="s">
        <v>6</v>
      </c>
      <c r="D28" s="116" t="s">
        <v>6</v>
      </c>
      <c r="E28" s="116">
        <v>0</v>
      </c>
      <c r="F28" s="122" t="s">
        <v>59</v>
      </c>
      <c r="G28" s="122" t="s">
        <v>129</v>
      </c>
      <c r="H28" s="121" t="s">
        <v>59</v>
      </c>
      <c r="I28" s="75"/>
      <c r="J28" s="36"/>
      <c r="K28" s="34">
        <v>6</v>
      </c>
      <c r="L28" s="35"/>
      <c r="M28" s="35"/>
    </row>
    <row r="29" spans="1:14">
      <c r="A29" s="129">
        <v>25</v>
      </c>
      <c r="B29" s="24" t="s">
        <v>315</v>
      </c>
      <c r="C29" s="116" t="s">
        <v>6</v>
      </c>
      <c r="D29" s="116" t="s">
        <v>6</v>
      </c>
      <c r="E29" s="116">
        <v>0</v>
      </c>
      <c r="F29" s="122" t="s">
        <v>4</v>
      </c>
      <c r="G29" s="122" t="s">
        <v>327</v>
      </c>
      <c r="H29" s="121" t="s">
        <v>24</v>
      </c>
      <c r="I29" s="75"/>
      <c r="J29" s="36"/>
      <c r="K29" s="34">
        <v>1</v>
      </c>
      <c r="L29" s="35"/>
      <c r="M29" s="35"/>
    </row>
    <row r="30" spans="1:14">
      <c r="A30" s="129">
        <v>26</v>
      </c>
      <c r="B30" s="24" t="s">
        <v>203</v>
      </c>
      <c r="C30" s="116" t="s">
        <v>6</v>
      </c>
      <c r="D30" s="116" t="s">
        <v>6</v>
      </c>
      <c r="E30" s="116">
        <v>0</v>
      </c>
      <c r="F30" s="122" t="s">
        <v>4</v>
      </c>
      <c r="G30" s="122" t="s">
        <v>328</v>
      </c>
      <c r="H30" s="121" t="s">
        <v>24</v>
      </c>
      <c r="I30" s="75"/>
      <c r="J30" s="36"/>
      <c r="K30" s="117">
        <v>8</v>
      </c>
      <c r="L30" s="36"/>
      <c r="M30" s="36"/>
    </row>
    <row r="31" spans="1:14">
      <c r="A31" s="129">
        <v>27</v>
      </c>
      <c r="B31" s="24" t="s">
        <v>204</v>
      </c>
      <c r="C31" s="116" t="s">
        <v>6</v>
      </c>
      <c r="D31" s="116" t="s">
        <v>6</v>
      </c>
      <c r="E31" s="116">
        <v>1.9</v>
      </c>
      <c r="F31" s="122" t="s">
        <v>4</v>
      </c>
      <c r="G31" s="123" t="s">
        <v>329</v>
      </c>
      <c r="H31" s="121" t="s">
        <v>24</v>
      </c>
      <c r="I31" s="75"/>
      <c r="J31" s="36"/>
      <c r="K31" s="117">
        <v>24</v>
      </c>
      <c r="L31" s="36"/>
      <c r="M31" s="36"/>
      <c r="N31" s="42"/>
    </row>
    <row r="32" spans="1:14">
      <c r="A32" s="129">
        <v>28</v>
      </c>
      <c r="B32" s="24" t="s">
        <v>205</v>
      </c>
      <c r="C32" s="116" t="s">
        <v>6</v>
      </c>
      <c r="D32" s="116" t="s">
        <v>73</v>
      </c>
      <c r="E32" s="116">
        <v>0</v>
      </c>
      <c r="F32" s="122" t="s">
        <v>4</v>
      </c>
      <c r="G32" s="122" t="s">
        <v>280</v>
      </c>
      <c r="H32" s="121" t="s">
        <v>24</v>
      </c>
      <c r="I32" s="75"/>
      <c r="J32" s="36"/>
      <c r="K32" s="117">
        <v>7</v>
      </c>
      <c r="L32" s="36"/>
      <c r="M32" s="36"/>
    </row>
    <row r="33" spans="1:14">
      <c r="A33" s="129">
        <v>29</v>
      </c>
      <c r="B33" s="24" t="s">
        <v>231</v>
      </c>
      <c r="C33" s="116" t="s">
        <v>77</v>
      </c>
      <c r="D33" s="116" t="s">
        <v>60</v>
      </c>
      <c r="E33" s="116">
        <v>0</v>
      </c>
      <c r="F33" s="122" t="s">
        <v>4</v>
      </c>
      <c r="G33" s="122" t="s">
        <v>123</v>
      </c>
      <c r="H33" s="121" t="s">
        <v>24</v>
      </c>
      <c r="I33" s="75"/>
      <c r="J33" s="36"/>
      <c r="K33" s="117">
        <v>4</v>
      </c>
      <c r="L33" s="36"/>
      <c r="M33" s="36"/>
    </row>
    <row r="34" spans="1:14">
      <c r="A34" s="129">
        <v>30</v>
      </c>
      <c r="B34" s="24" t="s">
        <v>316</v>
      </c>
      <c r="C34" s="116" t="s">
        <v>77</v>
      </c>
      <c r="D34" s="116" t="s">
        <v>60</v>
      </c>
      <c r="E34" s="116">
        <v>0</v>
      </c>
      <c r="F34" s="122" t="s">
        <v>4</v>
      </c>
      <c r="G34" s="122" t="s">
        <v>105</v>
      </c>
      <c r="H34" s="121" t="s">
        <v>24</v>
      </c>
      <c r="I34" s="75"/>
      <c r="J34" s="36"/>
      <c r="K34" s="117">
        <v>1</v>
      </c>
      <c r="L34" s="35"/>
      <c r="M34" s="35"/>
    </row>
    <row r="35" spans="1:14">
      <c r="A35" s="129">
        <v>31</v>
      </c>
      <c r="B35" s="24" t="s">
        <v>317</v>
      </c>
      <c r="C35" s="116" t="s">
        <v>77</v>
      </c>
      <c r="D35" s="116" t="s">
        <v>60</v>
      </c>
      <c r="E35" s="116">
        <v>3.9</v>
      </c>
      <c r="F35" s="122" t="s">
        <v>4</v>
      </c>
      <c r="G35" s="122" t="s">
        <v>330</v>
      </c>
      <c r="H35" s="121" t="s">
        <v>24</v>
      </c>
      <c r="I35" s="75"/>
      <c r="J35" s="36"/>
      <c r="K35" s="117">
        <v>1</v>
      </c>
      <c r="L35" s="35"/>
      <c r="M35" s="35"/>
    </row>
    <row r="36" spans="1:14">
      <c r="A36" s="129">
        <v>32</v>
      </c>
      <c r="B36" s="24" t="s">
        <v>318</v>
      </c>
      <c r="C36" s="116" t="s">
        <v>77</v>
      </c>
      <c r="D36" s="116" t="s">
        <v>60</v>
      </c>
      <c r="E36" s="116">
        <v>3</v>
      </c>
      <c r="F36" s="122" t="s">
        <v>4</v>
      </c>
      <c r="G36" s="122" t="s">
        <v>330</v>
      </c>
      <c r="H36" s="121" t="s">
        <v>24</v>
      </c>
      <c r="I36" s="75"/>
      <c r="J36" s="36"/>
      <c r="K36" s="117">
        <v>1</v>
      </c>
      <c r="L36" s="35"/>
      <c r="M36" s="35"/>
    </row>
    <row r="37" spans="1:14">
      <c r="A37" s="129">
        <v>33</v>
      </c>
      <c r="B37" s="24" t="s">
        <v>112</v>
      </c>
      <c r="C37" s="116" t="s">
        <v>77</v>
      </c>
      <c r="D37" s="116" t="s">
        <v>60</v>
      </c>
      <c r="E37" s="116">
        <v>28.6</v>
      </c>
      <c r="F37" s="124" t="s">
        <v>4</v>
      </c>
      <c r="G37" s="124" t="s">
        <v>331</v>
      </c>
      <c r="H37" s="125" t="s">
        <v>5</v>
      </c>
      <c r="I37" s="75"/>
      <c r="J37" s="36"/>
      <c r="K37" s="117">
        <v>1</v>
      </c>
      <c r="L37" s="25"/>
      <c r="M37" s="25"/>
    </row>
    <row r="38" spans="1:14">
      <c r="A38" s="129">
        <v>34</v>
      </c>
      <c r="B38" s="24" t="s">
        <v>207</v>
      </c>
      <c r="C38" s="116" t="s">
        <v>7</v>
      </c>
      <c r="D38" s="116" t="s">
        <v>8</v>
      </c>
      <c r="E38" s="116">
        <v>31.9</v>
      </c>
      <c r="F38" s="132" t="s">
        <v>4</v>
      </c>
      <c r="G38" s="132" t="s">
        <v>333</v>
      </c>
      <c r="H38" s="130"/>
      <c r="I38" s="75"/>
      <c r="J38" s="36"/>
      <c r="K38" s="34">
        <v>32</v>
      </c>
      <c r="L38" s="35"/>
      <c r="M38" s="35"/>
      <c r="N38" s="37" t="s">
        <v>157</v>
      </c>
    </row>
    <row r="39" spans="1:14">
      <c r="A39" s="129">
        <v>35</v>
      </c>
      <c r="B39" s="24" t="s">
        <v>210</v>
      </c>
      <c r="C39" s="116" t="s">
        <v>7</v>
      </c>
      <c r="D39" s="116" t="s">
        <v>8</v>
      </c>
      <c r="E39" s="116">
        <v>0</v>
      </c>
      <c r="F39" s="131" t="s">
        <v>59</v>
      </c>
      <c r="G39" s="131" t="s">
        <v>97</v>
      </c>
      <c r="H39" s="130"/>
      <c r="I39" s="75"/>
      <c r="J39" s="36"/>
      <c r="K39" s="117">
        <v>10</v>
      </c>
      <c r="L39" s="35"/>
      <c r="M39" s="35"/>
    </row>
    <row r="40" spans="1:14">
      <c r="A40" s="129">
        <v>36</v>
      </c>
      <c r="B40" s="24" t="s">
        <v>211</v>
      </c>
      <c r="C40" s="116" t="s">
        <v>7</v>
      </c>
      <c r="D40" s="116" t="s">
        <v>8</v>
      </c>
      <c r="E40" s="116">
        <v>0</v>
      </c>
      <c r="F40" s="132" t="s">
        <v>13</v>
      </c>
      <c r="G40" s="132" t="s">
        <v>334</v>
      </c>
      <c r="H40" s="130"/>
      <c r="I40" s="75"/>
      <c r="J40" s="36"/>
      <c r="K40" s="117">
        <v>5</v>
      </c>
      <c r="L40" s="25"/>
      <c r="M40" s="25"/>
    </row>
    <row r="41" spans="1:14">
      <c r="A41" s="129">
        <v>37</v>
      </c>
      <c r="B41" s="24" t="s">
        <v>214</v>
      </c>
      <c r="C41" s="116" t="s">
        <v>7</v>
      </c>
      <c r="D41" s="116" t="s">
        <v>8</v>
      </c>
      <c r="E41" s="116">
        <v>0</v>
      </c>
      <c r="F41" s="131" t="s">
        <v>59</v>
      </c>
      <c r="G41" s="131" t="s">
        <v>97</v>
      </c>
      <c r="H41" s="130"/>
      <c r="I41" s="75"/>
      <c r="J41" s="36"/>
      <c r="K41" s="117">
        <v>9</v>
      </c>
      <c r="L41" s="36"/>
      <c r="M41" s="36"/>
    </row>
    <row r="42" spans="1:14">
      <c r="A42" s="129">
        <v>38</v>
      </c>
      <c r="B42" s="24" t="s">
        <v>215</v>
      </c>
      <c r="C42" s="116" t="s">
        <v>7</v>
      </c>
      <c r="D42" s="116" t="s">
        <v>8</v>
      </c>
      <c r="E42" s="116">
        <v>0</v>
      </c>
      <c r="F42" s="132" t="s">
        <v>4</v>
      </c>
      <c r="G42" s="132" t="s">
        <v>335</v>
      </c>
      <c r="H42" s="130" t="s">
        <v>185</v>
      </c>
      <c r="I42" s="75"/>
      <c r="J42" s="36"/>
      <c r="K42" s="117">
        <v>5</v>
      </c>
      <c r="L42" s="35"/>
      <c r="M42" s="35"/>
    </row>
    <row r="43" spans="1:14">
      <c r="A43" s="129">
        <v>39</v>
      </c>
      <c r="B43" s="24" t="s">
        <v>258</v>
      </c>
      <c r="C43" s="116" t="s">
        <v>7</v>
      </c>
      <c r="D43" s="116" t="s">
        <v>8</v>
      </c>
      <c r="E43" s="116">
        <v>0</v>
      </c>
      <c r="F43" s="132" t="s">
        <v>4</v>
      </c>
      <c r="G43" s="132" t="s">
        <v>98</v>
      </c>
      <c r="H43" s="130" t="s">
        <v>185</v>
      </c>
      <c r="I43" s="75"/>
      <c r="J43" s="36"/>
      <c r="K43" s="117">
        <v>3</v>
      </c>
      <c r="L43" s="35"/>
      <c r="M43" s="35"/>
    </row>
    <row r="44" spans="1:14">
      <c r="A44" s="129">
        <v>40</v>
      </c>
      <c r="B44" s="24" t="s">
        <v>259</v>
      </c>
      <c r="C44" s="116" t="s">
        <v>7</v>
      </c>
      <c r="D44" s="116" t="s">
        <v>8</v>
      </c>
      <c r="E44" s="116">
        <v>20.100000000000001</v>
      </c>
      <c r="F44" s="132" t="s">
        <v>13</v>
      </c>
      <c r="G44" s="132" t="s">
        <v>223</v>
      </c>
      <c r="H44" s="130"/>
      <c r="I44" s="75"/>
      <c r="J44" s="36"/>
      <c r="K44" s="117">
        <v>3</v>
      </c>
      <c r="L44" s="36"/>
      <c r="M44" s="36"/>
    </row>
    <row r="45" spans="1:14">
      <c r="A45" s="129">
        <v>41</v>
      </c>
      <c r="B45" s="24" t="s">
        <v>216</v>
      </c>
      <c r="C45" s="116" t="s">
        <v>7</v>
      </c>
      <c r="D45" s="116" t="s">
        <v>8</v>
      </c>
      <c r="E45" s="116">
        <v>0</v>
      </c>
      <c r="F45" s="132" t="s">
        <v>13</v>
      </c>
      <c r="G45" s="132" t="s">
        <v>334</v>
      </c>
      <c r="H45" s="130"/>
      <c r="I45" s="75"/>
      <c r="J45" s="36"/>
      <c r="K45" s="34">
        <v>58</v>
      </c>
      <c r="L45" s="25"/>
      <c r="M45" s="25"/>
      <c r="N45" s="37" t="s">
        <v>157</v>
      </c>
    </row>
    <row r="46" spans="1:14">
      <c r="A46" s="129">
        <v>42</v>
      </c>
      <c r="B46" s="24" t="s">
        <v>182</v>
      </c>
      <c r="C46" s="116" t="s">
        <v>7</v>
      </c>
      <c r="D46" s="116" t="s">
        <v>8</v>
      </c>
      <c r="E46" s="116">
        <v>0</v>
      </c>
      <c r="F46" s="132" t="s">
        <v>4</v>
      </c>
      <c r="G46" s="132" t="s">
        <v>336</v>
      </c>
      <c r="H46" s="130" t="s">
        <v>185</v>
      </c>
      <c r="I46" s="75"/>
      <c r="J46" s="36"/>
      <c r="K46" s="117">
        <v>5</v>
      </c>
      <c r="L46" s="36"/>
      <c r="M46" s="36"/>
    </row>
    <row r="47" spans="1:14">
      <c r="A47" s="129">
        <v>43</v>
      </c>
      <c r="B47" s="24" t="s">
        <v>217</v>
      </c>
      <c r="C47" s="116" t="s">
        <v>7</v>
      </c>
      <c r="D47" s="116" t="s">
        <v>8</v>
      </c>
      <c r="E47" s="116">
        <v>0</v>
      </c>
      <c r="F47" s="132" t="s">
        <v>14</v>
      </c>
      <c r="G47" s="132" t="s">
        <v>304</v>
      </c>
      <c r="H47" s="132"/>
      <c r="I47" s="75"/>
      <c r="J47" s="36"/>
      <c r="K47" s="117">
        <v>3</v>
      </c>
      <c r="L47" s="36"/>
      <c r="M47" s="36"/>
    </row>
    <row r="48" spans="1:14">
      <c r="A48" s="129">
        <v>44</v>
      </c>
      <c r="B48" s="24" t="s">
        <v>220</v>
      </c>
      <c r="C48" s="116" t="s">
        <v>7</v>
      </c>
      <c r="D48" s="116" t="s">
        <v>9</v>
      </c>
      <c r="E48" s="116">
        <v>1.1000000000000001</v>
      </c>
      <c r="F48" s="132" t="s">
        <v>64</v>
      </c>
      <c r="G48" s="132" t="s">
        <v>337</v>
      </c>
      <c r="H48" s="130" t="s">
        <v>185</v>
      </c>
      <c r="I48" s="75"/>
      <c r="J48" s="36"/>
      <c r="K48" s="117">
        <v>5</v>
      </c>
      <c r="L48" s="36"/>
      <c r="M48" s="36"/>
      <c r="N48" s="65" t="s">
        <v>64</v>
      </c>
    </row>
    <row r="49" spans="1:14">
      <c r="A49" s="129">
        <v>45</v>
      </c>
      <c r="B49" s="24" t="s">
        <v>142</v>
      </c>
      <c r="C49" s="116" t="s">
        <v>7</v>
      </c>
      <c r="D49" s="116" t="s">
        <v>10</v>
      </c>
      <c r="E49" s="116">
        <v>0</v>
      </c>
      <c r="F49" s="128" t="s">
        <v>4</v>
      </c>
      <c r="G49" s="128" t="s">
        <v>188</v>
      </c>
      <c r="H49" s="126" t="s">
        <v>187</v>
      </c>
      <c r="I49" s="75"/>
      <c r="J49" s="36"/>
      <c r="K49" s="117">
        <v>2</v>
      </c>
      <c r="L49" s="36"/>
      <c r="M49" s="36"/>
    </row>
    <row r="50" spans="1:14">
      <c r="A50" s="129">
        <v>46</v>
      </c>
      <c r="B50" s="24" t="s">
        <v>260</v>
      </c>
      <c r="C50" s="116" t="s">
        <v>7</v>
      </c>
      <c r="D50" s="116" t="s">
        <v>10</v>
      </c>
      <c r="E50" s="116">
        <v>13.3</v>
      </c>
      <c r="F50" s="128" t="s">
        <v>4</v>
      </c>
      <c r="G50" s="128" t="s">
        <v>188</v>
      </c>
      <c r="H50" s="128" t="s">
        <v>185</v>
      </c>
      <c r="I50" s="75"/>
      <c r="J50" s="36"/>
      <c r="K50" s="117">
        <v>44</v>
      </c>
      <c r="L50" s="36"/>
      <c r="M50" s="36"/>
      <c r="N50" s="42" t="s">
        <v>150</v>
      </c>
    </row>
    <row r="51" spans="1:14">
      <c r="A51" s="129">
        <v>47</v>
      </c>
      <c r="B51" s="24" t="s">
        <v>146</v>
      </c>
      <c r="C51" s="116" t="s">
        <v>7</v>
      </c>
      <c r="D51" s="116" t="s">
        <v>10</v>
      </c>
      <c r="E51" s="116">
        <v>0</v>
      </c>
      <c r="F51" s="128" t="s">
        <v>4</v>
      </c>
      <c r="G51" s="128" t="s">
        <v>186</v>
      </c>
      <c r="H51" s="126" t="s">
        <v>187</v>
      </c>
      <c r="I51" s="75"/>
      <c r="J51" s="36"/>
      <c r="K51" s="117">
        <v>2</v>
      </c>
      <c r="L51" s="36"/>
      <c r="M51" s="36"/>
    </row>
    <row r="52" spans="1:14">
      <c r="A52" s="129">
        <v>48</v>
      </c>
      <c r="B52" s="24" t="s">
        <v>102</v>
      </c>
      <c r="C52" s="116" t="s">
        <v>7</v>
      </c>
      <c r="D52" s="116" t="s">
        <v>10</v>
      </c>
      <c r="E52" s="116">
        <v>0</v>
      </c>
      <c r="F52" s="127" t="s">
        <v>59</v>
      </c>
      <c r="G52" s="127" t="s">
        <v>164</v>
      </c>
      <c r="H52" s="127"/>
      <c r="I52" s="75"/>
      <c r="J52" s="36"/>
      <c r="K52" s="117">
        <v>30</v>
      </c>
      <c r="L52" s="36"/>
      <c r="M52" s="36"/>
      <c r="N52" s="42" t="s">
        <v>149</v>
      </c>
    </row>
    <row r="53" spans="1:14">
      <c r="A53" s="129">
        <v>49</v>
      </c>
      <c r="B53" s="24" t="s">
        <v>106</v>
      </c>
      <c r="C53" s="116" t="s">
        <v>7</v>
      </c>
      <c r="D53" s="116" t="s">
        <v>10</v>
      </c>
      <c r="E53" s="116">
        <v>0</v>
      </c>
      <c r="F53" s="128" t="s">
        <v>4</v>
      </c>
      <c r="G53" s="128" t="s">
        <v>186</v>
      </c>
      <c r="H53" s="126" t="s">
        <v>187</v>
      </c>
      <c r="I53" s="75"/>
      <c r="J53" s="36"/>
      <c r="K53" s="117">
        <v>6</v>
      </c>
      <c r="L53" s="36"/>
      <c r="M53" s="36"/>
    </row>
    <row r="54" spans="1:14">
      <c r="A54" s="129">
        <v>50</v>
      </c>
      <c r="B54" s="24" t="s">
        <v>103</v>
      </c>
      <c r="C54" s="116" t="s">
        <v>7</v>
      </c>
      <c r="D54" s="116" t="s">
        <v>10</v>
      </c>
      <c r="E54" s="116">
        <v>0</v>
      </c>
      <c r="F54" s="128" t="s">
        <v>274</v>
      </c>
      <c r="G54" s="128" t="s">
        <v>162</v>
      </c>
      <c r="H54" s="126" t="s">
        <v>185</v>
      </c>
      <c r="I54" s="75"/>
      <c r="J54" s="36"/>
      <c r="K54" s="39">
        <v>60</v>
      </c>
      <c r="L54" s="35"/>
      <c r="M54" s="35"/>
      <c r="N54" s="37"/>
    </row>
    <row r="55" spans="1:14">
      <c r="A55" s="129">
        <v>51</v>
      </c>
      <c r="B55" s="24" t="s">
        <v>319</v>
      </c>
      <c r="C55" s="116" t="s">
        <v>7</v>
      </c>
      <c r="D55" s="116" t="s">
        <v>10</v>
      </c>
      <c r="E55" s="116">
        <v>10.5</v>
      </c>
      <c r="F55" s="128" t="s">
        <v>4</v>
      </c>
      <c r="G55" s="128" t="s">
        <v>186</v>
      </c>
      <c r="H55" s="128" t="s">
        <v>24</v>
      </c>
      <c r="I55" s="75"/>
      <c r="J55" s="36"/>
      <c r="K55" s="117">
        <v>1</v>
      </c>
      <c r="L55" s="36"/>
      <c r="M55" s="36"/>
    </row>
    <row r="56" spans="1:14">
      <c r="A56" s="129">
        <v>52</v>
      </c>
      <c r="B56" s="24" t="s">
        <v>109</v>
      </c>
      <c r="C56" s="116" t="s">
        <v>7</v>
      </c>
      <c r="D56" s="116" t="s">
        <v>10</v>
      </c>
      <c r="E56" s="116">
        <v>0</v>
      </c>
      <c r="F56" s="128" t="s">
        <v>4</v>
      </c>
      <c r="G56" s="128" t="s">
        <v>186</v>
      </c>
      <c r="H56" s="126" t="s">
        <v>187</v>
      </c>
      <c r="I56" s="75"/>
      <c r="J56" s="36"/>
      <c r="K56" s="117">
        <v>8</v>
      </c>
      <c r="L56" s="36"/>
      <c r="M56" s="36"/>
    </row>
    <row r="57" spans="1:14">
      <c r="A57" s="129">
        <v>53</v>
      </c>
      <c r="B57" s="24" t="s">
        <v>320</v>
      </c>
      <c r="C57" s="116" t="s">
        <v>11</v>
      </c>
      <c r="D57" s="116" t="s">
        <v>11</v>
      </c>
      <c r="E57" s="116">
        <v>25.2</v>
      </c>
      <c r="F57" s="128" t="s">
        <v>13</v>
      </c>
      <c r="G57" s="128" t="s">
        <v>332</v>
      </c>
      <c r="H57" s="126"/>
      <c r="I57" s="75"/>
      <c r="J57" s="36"/>
      <c r="K57" s="117">
        <v>1</v>
      </c>
      <c r="L57" s="36"/>
      <c r="M57" s="35"/>
    </row>
    <row r="58" spans="1:14">
      <c r="A58" s="129">
        <v>54</v>
      </c>
      <c r="B58" s="24" t="s">
        <v>321</v>
      </c>
      <c r="C58" s="116" t="s">
        <v>11</v>
      </c>
      <c r="D58" s="116" t="s">
        <v>11</v>
      </c>
      <c r="E58" s="116">
        <v>0</v>
      </c>
      <c r="F58" s="128" t="s">
        <v>4</v>
      </c>
      <c r="G58" s="128" t="s">
        <v>186</v>
      </c>
      <c r="H58" s="126" t="s">
        <v>185</v>
      </c>
      <c r="I58" s="75"/>
      <c r="J58" s="36"/>
      <c r="K58" s="117">
        <v>1</v>
      </c>
      <c r="L58" s="36"/>
      <c r="M58" s="36"/>
    </row>
    <row r="59" spans="1:14">
      <c r="A59" s="129">
        <v>55</v>
      </c>
      <c r="B59" s="24" t="s">
        <v>92</v>
      </c>
      <c r="C59" s="116" t="s">
        <v>11</v>
      </c>
      <c r="D59" s="116" t="s">
        <v>11</v>
      </c>
      <c r="E59" s="116">
        <v>0</v>
      </c>
      <c r="F59" s="128" t="s">
        <v>13</v>
      </c>
      <c r="G59" s="128" t="s">
        <v>265</v>
      </c>
      <c r="H59" s="126" t="s">
        <v>185</v>
      </c>
      <c r="I59" s="75"/>
      <c r="J59" s="36"/>
      <c r="K59" s="117">
        <v>3</v>
      </c>
      <c r="L59" s="36"/>
      <c r="M59" s="36"/>
    </row>
    <row r="60" spans="1:14">
      <c r="A60" s="129">
        <v>56</v>
      </c>
      <c r="B60" s="24" t="s">
        <v>183</v>
      </c>
      <c r="C60" s="116" t="s">
        <v>62</v>
      </c>
      <c r="D60" s="116" t="s">
        <v>63</v>
      </c>
      <c r="E60" s="116">
        <v>0</v>
      </c>
      <c r="F60" s="128" t="s">
        <v>4</v>
      </c>
      <c r="G60" s="128" t="s">
        <v>188</v>
      </c>
      <c r="H60" s="126" t="s">
        <v>187</v>
      </c>
      <c r="I60" s="75"/>
      <c r="J60" s="36"/>
      <c r="K60" s="117">
        <v>10</v>
      </c>
      <c r="L60" s="36"/>
      <c r="M60" s="36"/>
    </row>
    <row r="61" spans="1:14">
      <c r="A61" s="129">
        <v>57</v>
      </c>
      <c r="B61" s="24" t="s">
        <v>127</v>
      </c>
      <c r="C61" s="116" t="s">
        <v>62</v>
      </c>
      <c r="D61" s="116" t="s">
        <v>63</v>
      </c>
      <c r="E61" s="116">
        <v>11.9</v>
      </c>
      <c r="F61" s="128" t="s">
        <v>4</v>
      </c>
      <c r="G61" s="128" t="s">
        <v>186</v>
      </c>
      <c r="H61" s="126" t="s">
        <v>24</v>
      </c>
      <c r="I61" s="75"/>
      <c r="J61" s="36"/>
      <c r="K61" s="117">
        <v>7</v>
      </c>
      <c r="L61" s="36"/>
      <c r="M61" s="36"/>
    </row>
    <row r="62" spans="1:14">
      <c r="A62" s="129">
        <v>58</v>
      </c>
      <c r="B62" s="24" t="s">
        <v>143</v>
      </c>
      <c r="C62" s="116" t="s">
        <v>62</v>
      </c>
      <c r="D62" s="116" t="s">
        <v>63</v>
      </c>
      <c r="E62" s="116">
        <v>10.4</v>
      </c>
      <c r="F62" s="128" t="s">
        <v>4</v>
      </c>
      <c r="G62" s="128" t="s">
        <v>188</v>
      </c>
      <c r="H62" s="126" t="s">
        <v>187</v>
      </c>
      <c r="I62" s="75"/>
      <c r="J62" s="36"/>
      <c r="K62" s="117">
        <v>10</v>
      </c>
      <c r="L62" s="36"/>
      <c r="M62" s="36"/>
    </row>
    <row r="63" spans="1:14">
      <c r="A63" s="129">
        <v>59</v>
      </c>
      <c r="B63" s="24" t="s">
        <v>189</v>
      </c>
      <c r="C63" s="116" t="s">
        <v>62</v>
      </c>
      <c r="D63" s="116" t="s">
        <v>63</v>
      </c>
      <c r="E63" s="116">
        <v>0</v>
      </c>
      <c r="F63" s="128" t="s">
        <v>12</v>
      </c>
      <c r="G63" s="128" t="s">
        <v>250</v>
      </c>
      <c r="H63" s="126" t="s">
        <v>185</v>
      </c>
      <c r="I63" s="75"/>
      <c r="J63" s="36"/>
      <c r="K63" s="117">
        <v>8</v>
      </c>
      <c r="L63" s="35"/>
      <c r="M63" s="35"/>
    </row>
    <row r="64" spans="1:14">
      <c r="A64" s="129">
        <v>60</v>
      </c>
      <c r="B64" s="24" t="s">
        <v>130</v>
      </c>
      <c r="C64" s="116" t="s">
        <v>62</v>
      </c>
      <c r="D64" s="116" t="s">
        <v>63</v>
      </c>
      <c r="E64" s="116">
        <v>0</v>
      </c>
      <c r="F64" s="128" t="s">
        <v>4</v>
      </c>
      <c r="G64" s="128" t="s">
        <v>188</v>
      </c>
      <c r="H64" s="126" t="s">
        <v>187</v>
      </c>
      <c r="I64" s="75"/>
      <c r="J64" s="36"/>
      <c r="K64" s="117">
        <v>1</v>
      </c>
      <c r="L64" s="35"/>
      <c r="M64" s="35"/>
    </row>
    <row r="65" spans="1:13">
      <c r="A65" s="66"/>
      <c r="B65" s="66"/>
      <c r="C65" s="66"/>
      <c r="D65" s="66"/>
      <c r="E65" s="66"/>
      <c r="F65" s="66"/>
      <c r="I65" s="66"/>
      <c r="J65" s="66"/>
      <c r="K65" s="66"/>
      <c r="L65" s="66"/>
      <c r="M65" s="66"/>
    </row>
    <row r="66" spans="1:13" ht="18.75">
      <c r="A66" s="66"/>
      <c r="B66" s="66"/>
      <c r="C66" s="30" t="s">
        <v>11</v>
      </c>
      <c r="D66" s="36">
        <f>COUNTIF(D5:D64, "Sabic")</f>
        <v>3</v>
      </c>
      <c r="E66" s="67" t="s">
        <v>46</v>
      </c>
      <c r="F66" s="31">
        <v>60</v>
      </c>
      <c r="G66" s="30" t="s">
        <v>263</v>
      </c>
      <c r="H66" s="36">
        <f>COUNTIF(H4:H64, "R")</f>
        <v>19</v>
      </c>
      <c r="I66" s="66"/>
      <c r="J66" s="66"/>
      <c r="K66" s="66"/>
      <c r="L66" s="66"/>
      <c r="M66" s="66"/>
    </row>
    <row r="67" spans="1:13" ht="18.75">
      <c r="A67" s="66"/>
      <c r="B67" s="66"/>
      <c r="C67" s="30" t="s">
        <v>10</v>
      </c>
      <c r="D67" s="36">
        <f>COUNTIF(D5:D64,  "FO")</f>
        <v>8</v>
      </c>
      <c r="E67" s="66" t="s">
        <v>64</v>
      </c>
      <c r="F67" s="32">
        <f>COUNTIF(F5:F64, "PUR")</f>
        <v>3</v>
      </c>
      <c r="G67" s="30" t="s">
        <v>264</v>
      </c>
      <c r="H67" s="36">
        <f>COUNTIF(H5:H64, "J")</f>
        <v>9</v>
      </c>
      <c r="I67" s="66"/>
      <c r="J67" s="66"/>
      <c r="K67" s="66"/>
      <c r="L67" s="66"/>
      <c r="M67" s="66"/>
    </row>
    <row r="68" spans="1:13" ht="18.75">
      <c r="A68" s="66"/>
      <c r="B68" s="66"/>
      <c r="C68" s="30" t="s">
        <v>8</v>
      </c>
      <c r="D68" s="36">
        <f>COUNTIF(D5:D64, "Bitomine")</f>
        <v>10</v>
      </c>
      <c r="E68" s="66" t="s">
        <v>4</v>
      </c>
      <c r="F68" s="32">
        <f>COUNTIF(F5:F64,"WR")</f>
        <v>38</v>
      </c>
      <c r="G68" s="30" t="s">
        <v>262</v>
      </c>
      <c r="H68" s="36">
        <f>COUNTIF(H6:H66, "N")</f>
        <v>19</v>
      </c>
      <c r="I68" s="66"/>
      <c r="J68" s="66"/>
      <c r="K68" s="66"/>
      <c r="L68" s="66"/>
      <c r="M68" s="66"/>
    </row>
    <row r="69" spans="1:13" ht="18.75">
      <c r="A69" s="66"/>
      <c r="B69" s="66"/>
      <c r="C69" s="30" t="s">
        <v>9</v>
      </c>
      <c r="D69" s="36">
        <f>COUNTIF(D8:D64, "Diesel")</f>
        <v>1</v>
      </c>
      <c r="E69" s="66" t="s">
        <v>12</v>
      </c>
      <c r="F69" s="32">
        <f>COUNTIF(F5:F64,"wekala")</f>
        <v>3</v>
      </c>
      <c r="G69" s="66"/>
      <c r="H69" s="66"/>
      <c r="I69" s="66"/>
      <c r="J69" s="66"/>
      <c r="K69" s="66"/>
      <c r="L69" s="66"/>
      <c r="M69" s="66"/>
    </row>
    <row r="70" spans="1:13" ht="18.75">
      <c r="A70" s="66"/>
      <c r="B70" s="66"/>
      <c r="C70" s="30" t="s">
        <v>60</v>
      </c>
      <c r="D70" s="36">
        <f>COUNTIF(D8:D64, "MK")</f>
        <v>5</v>
      </c>
      <c r="E70" s="66" t="s">
        <v>13</v>
      </c>
      <c r="F70" s="32">
        <f>COUNTIF(F5:F64, "OPR")</f>
        <v>10</v>
      </c>
      <c r="G70" s="66"/>
      <c r="H70" s="66"/>
      <c r="I70" s="66"/>
      <c r="J70" s="66"/>
      <c r="K70" s="66"/>
      <c r="L70" s="66"/>
      <c r="M70" s="66"/>
    </row>
    <row r="71" spans="1:13" ht="18.75">
      <c r="A71" s="66"/>
      <c r="B71" s="66"/>
      <c r="C71" s="30" t="s">
        <v>6</v>
      </c>
      <c r="D71" s="36">
        <f>COUNTIF(D8:D64, "Clinker")</f>
        <v>16</v>
      </c>
      <c r="E71" s="66" t="s">
        <v>14</v>
      </c>
      <c r="F71" s="32">
        <f>COUNTIF(F5:F64,"HR")</f>
        <v>1</v>
      </c>
      <c r="G71" s="66"/>
      <c r="H71" s="66"/>
      <c r="I71" s="66"/>
      <c r="J71" s="66"/>
      <c r="K71" s="66"/>
      <c r="L71" s="66"/>
      <c r="M71" s="66"/>
    </row>
    <row r="72" spans="1:13" ht="18.75">
      <c r="A72" s="66"/>
      <c r="B72" s="66"/>
      <c r="C72" s="30" t="s">
        <v>3</v>
      </c>
      <c r="D72" s="36">
        <f>COUNTIF(D5:D64, "Cement")</f>
        <v>11</v>
      </c>
      <c r="E72" s="66" t="s">
        <v>5</v>
      </c>
      <c r="F72" s="32">
        <v>12</v>
      </c>
      <c r="G72" s="66"/>
      <c r="H72" s="66"/>
      <c r="I72" s="66"/>
      <c r="J72" s="66"/>
      <c r="K72" s="66"/>
      <c r="L72" s="66"/>
      <c r="M72" s="66"/>
    </row>
    <row r="73" spans="1:13" ht="18.75">
      <c r="A73" s="66"/>
      <c r="B73" s="66"/>
      <c r="C73" s="30" t="s">
        <v>62</v>
      </c>
      <c r="D73" s="36">
        <f>COUNTIF(D8:D64, "SS")</f>
        <v>5</v>
      </c>
      <c r="E73" s="33" t="s">
        <v>46</v>
      </c>
      <c r="F73" s="33">
        <f>SUM(F67:F72)</f>
        <v>67</v>
      </c>
      <c r="G73" s="66"/>
      <c r="H73" s="66"/>
      <c r="I73" s="66"/>
      <c r="J73" s="66"/>
      <c r="K73" s="66"/>
      <c r="L73" s="66"/>
      <c r="M73" s="66"/>
    </row>
    <row r="74" spans="1:13" ht="18.75">
      <c r="A74" s="66"/>
      <c r="B74" s="66"/>
      <c r="C74" s="30" t="s">
        <v>76</v>
      </c>
      <c r="D74" s="36">
        <f>COUNTIF(D8:D64, "New")</f>
        <v>0</v>
      </c>
      <c r="E74" s="66"/>
      <c r="F74" s="66"/>
      <c r="G74" s="66"/>
      <c r="H74" s="66"/>
      <c r="I74" s="66"/>
      <c r="J74" s="66"/>
      <c r="K74" s="66"/>
      <c r="L74" s="66"/>
      <c r="M74" s="66"/>
    </row>
    <row r="75" spans="1:13" ht="18.75">
      <c r="A75" s="66"/>
      <c r="B75" s="66"/>
      <c r="C75" s="30" t="s">
        <v>116</v>
      </c>
      <c r="D75" s="36">
        <f>COUNTIF(D8:D64, "Ahmed")</f>
        <v>0</v>
      </c>
      <c r="E75" s="66"/>
      <c r="F75" s="66"/>
      <c r="G75" s="66"/>
      <c r="H75" s="66"/>
      <c r="I75" s="66"/>
      <c r="J75" s="66"/>
      <c r="K75" s="66"/>
      <c r="L75" s="66"/>
      <c r="M75" s="66"/>
    </row>
    <row r="76" spans="1:13" ht="18.75">
      <c r="A76" s="66"/>
      <c r="B76" s="66"/>
      <c r="C76" s="30" t="s">
        <v>118</v>
      </c>
      <c r="D76" s="36">
        <f>COUNTIF(D8:D64, "Walid")</f>
        <v>0</v>
      </c>
      <c r="E76" s="66"/>
      <c r="F76" s="66"/>
      <c r="G76" s="66"/>
      <c r="H76" s="66"/>
      <c r="I76" s="66"/>
      <c r="J76" s="66"/>
      <c r="K76" s="66"/>
      <c r="L76" s="66"/>
      <c r="M76" s="66"/>
    </row>
    <row r="77" spans="1:13" ht="18.75">
      <c r="A77" s="66"/>
      <c r="B77" s="66"/>
      <c r="C77" s="30" t="s">
        <v>78</v>
      </c>
      <c r="D77" s="36">
        <f>COUNTIF(D8:D64, "Saleh Trucks")</f>
        <v>0</v>
      </c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18.75">
      <c r="A78" s="66"/>
      <c r="B78" s="66"/>
      <c r="C78" s="30" t="s">
        <v>73</v>
      </c>
      <c r="D78" s="36">
        <f>COUNTIF(D8:D64, "Yamani")</f>
        <v>1</v>
      </c>
      <c r="E78" s="66"/>
      <c r="F78" s="66"/>
      <c r="G78" s="66"/>
      <c r="H78" s="66"/>
      <c r="I78" s="66"/>
      <c r="J78" s="66"/>
      <c r="K78" s="66"/>
      <c r="L78" s="66"/>
      <c r="M78" s="66"/>
    </row>
    <row r="79" spans="1:13" ht="18.75">
      <c r="A79" s="66"/>
      <c r="B79" s="66"/>
      <c r="C79" s="30" t="s">
        <v>17</v>
      </c>
      <c r="D79" s="36">
        <f>SUM(D66:D78)</f>
        <v>60</v>
      </c>
      <c r="E79" s="66"/>
      <c r="F79" s="66"/>
      <c r="G79" s="66"/>
      <c r="H79" s="66"/>
      <c r="I79" s="66"/>
      <c r="J79" s="66"/>
      <c r="K79" s="66"/>
      <c r="L79" s="66"/>
      <c r="M79" s="66"/>
    </row>
    <row r="80" spans="1:13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0"/>
  <sheetViews>
    <sheetView topLeftCell="A50" workbookViewId="0">
      <selection activeCell="F58" sqref="F58:F63"/>
    </sheetView>
  </sheetViews>
  <sheetFormatPr defaultRowHeight="15"/>
  <cols>
    <col min="1" max="1" width="3" bestFit="1" customWidth="1"/>
    <col min="2" max="2" width="23.5703125" bestFit="1" customWidth="1"/>
    <col min="3" max="3" width="14.5703125" bestFit="1" customWidth="1"/>
    <col min="4" max="4" width="9.28515625" bestFit="1" customWidth="1"/>
    <col min="6" max="6" width="7.7109375" bestFit="1" customWidth="1"/>
    <col min="7" max="7" width="40.7109375" bestFit="1" customWidth="1"/>
    <col min="8" max="8" width="10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338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129">
        <v>1</v>
      </c>
      <c r="B5" s="24" t="s">
        <v>339</v>
      </c>
      <c r="C5" s="130" t="s">
        <v>3</v>
      </c>
      <c r="D5" s="130" t="s">
        <v>3</v>
      </c>
      <c r="E5" s="130">
        <v>7.1</v>
      </c>
      <c r="F5" s="146" t="s">
        <v>13</v>
      </c>
      <c r="G5" s="146" t="s">
        <v>348</v>
      </c>
      <c r="H5" s="145" t="s">
        <v>24</v>
      </c>
      <c r="I5" s="75"/>
      <c r="J5" s="129"/>
      <c r="K5" s="129">
        <v>1</v>
      </c>
      <c r="L5" s="36"/>
      <c r="M5" s="36"/>
    </row>
    <row r="6" spans="1:14">
      <c r="A6" s="129">
        <v>2</v>
      </c>
      <c r="B6" s="24" t="s">
        <v>82</v>
      </c>
      <c r="C6" s="130" t="s">
        <v>3</v>
      </c>
      <c r="D6" s="130" t="s">
        <v>3</v>
      </c>
      <c r="E6" s="130">
        <v>0</v>
      </c>
      <c r="F6" s="146" t="s">
        <v>349</v>
      </c>
      <c r="G6" s="146" t="s">
        <v>240</v>
      </c>
      <c r="H6" s="145" t="s">
        <v>185</v>
      </c>
      <c r="I6" s="75"/>
      <c r="J6" s="36"/>
      <c r="K6" s="129">
        <v>24</v>
      </c>
      <c r="L6" s="36"/>
      <c r="M6" s="36"/>
      <c r="N6" s="42" t="s">
        <v>274</v>
      </c>
    </row>
    <row r="7" spans="1:14">
      <c r="A7" s="189">
        <v>3</v>
      </c>
      <c r="B7" s="24" t="s">
        <v>83</v>
      </c>
      <c r="C7" s="130" t="s">
        <v>3</v>
      </c>
      <c r="D7" s="130" t="s">
        <v>3</v>
      </c>
      <c r="E7" s="130">
        <v>0</v>
      </c>
      <c r="F7" s="146" t="s">
        <v>4</v>
      </c>
      <c r="G7" s="146" t="s">
        <v>194</v>
      </c>
      <c r="H7" s="145" t="s">
        <v>185</v>
      </c>
      <c r="I7" s="75"/>
      <c r="J7" s="36"/>
      <c r="K7" s="34">
        <v>48</v>
      </c>
      <c r="L7" s="35"/>
      <c r="M7" s="35"/>
      <c r="N7" s="38"/>
    </row>
    <row r="8" spans="1:14">
      <c r="A8" s="189">
        <v>4</v>
      </c>
      <c r="B8" s="24" t="s">
        <v>86</v>
      </c>
      <c r="C8" s="130" t="s">
        <v>3</v>
      </c>
      <c r="D8" s="130" t="s">
        <v>3</v>
      </c>
      <c r="E8" s="130">
        <v>0</v>
      </c>
      <c r="F8" s="145" t="s">
        <v>4</v>
      </c>
      <c r="G8" s="146" t="s">
        <v>350</v>
      </c>
      <c r="H8" s="145" t="s">
        <v>185</v>
      </c>
      <c r="I8" s="75"/>
      <c r="J8" s="36"/>
      <c r="K8" s="129">
        <v>8</v>
      </c>
      <c r="L8" s="36"/>
      <c r="M8" s="36"/>
    </row>
    <row r="9" spans="1:14">
      <c r="A9" s="189">
        <v>5</v>
      </c>
      <c r="B9" s="24" t="s">
        <v>199</v>
      </c>
      <c r="C9" s="130" t="s">
        <v>3</v>
      </c>
      <c r="D9" s="130" t="s">
        <v>3</v>
      </c>
      <c r="E9" s="130">
        <v>0</v>
      </c>
      <c r="F9" s="149" t="s">
        <v>59</v>
      </c>
      <c r="G9" s="151" t="s">
        <v>351</v>
      </c>
      <c r="H9" s="149" t="s">
        <v>24</v>
      </c>
      <c r="I9" s="75"/>
      <c r="J9" s="36"/>
      <c r="K9" s="129">
        <v>6</v>
      </c>
      <c r="L9" s="35"/>
      <c r="M9" s="35"/>
    </row>
    <row r="10" spans="1:14">
      <c r="A10" s="189">
        <v>6</v>
      </c>
      <c r="B10" s="24" t="s">
        <v>96</v>
      </c>
      <c r="C10" s="130" t="s">
        <v>6</v>
      </c>
      <c r="D10" s="130" t="s">
        <v>6</v>
      </c>
      <c r="E10" s="130">
        <v>0</v>
      </c>
      <c r="F10" s="155" t="s">
        <v>64</v>
      </c>
      <c r="G10" s="155" t="s">
        <v>275</v>
      </c>
      <c r="H10" s="154" t="s">
        <v>185</v>
      </c>
      <c r="I10" s="75"/>
      <c r="J10" s="36"/>
      <c r="K10" s="129">
        <v>8</v>
      </c>
      <c r="L10" s="36"/>
      <c r="M10" s="36"/>
      <c r="N10" s="65" t="s">
        <v>64</v>
      </c>
    </row>
    <row r="11" spans="1:14">
      <c r="A11" s="189">
        <v>7</v>
      </c>
      <c r="B11" s="24" t="s">
        <v>200</v>
      </c>
      <c r="C11" s="130" t="s">
        <v>6</v>
      </c>
      <c r="D11" s="130" t="s">
        <v>6</v>
      </c>
      <c r="E11" s="130">
        <v>0</v>
      </c>
      <c r="F11" s="155" t="s">
        <v>4</v>
      </c>
      <c r="G11" s="155" t="s">
        <v>298</v>
      </c>
      <c r="H11" s="154" t="s">
        <v>24</v>
      </c>
      <c r="I11" s="75"/>
      <c r="J11" s="36"/>
      <c r="K11" s="129">
        <v>32</v>
      </c>
      <c r="L11" s="36"/>
      <c r="M11" s="36"/>
      <c r="N11" s="42"/>
    </row>
    <row r="12" spans="1:14">
      <c r="A12" s="189">
        <v>8</v>
      </c>
      <c r="B12" s="24" t="s">
        <v>314</v>
      </c>
      <c r="C12" s="130" t="s">
        <v>6</v>
      </c>
      <c r="D12" s="130" t="s">
        <v>6</v>
      </c>
      <c r="E12" s="130">
        <v>0</v>
      </c>
      <c r="F12" s="155" t="s">
        <v>4</v>
      </c>
      <c r="G12" s="155" t="s">
        <v>98</v>
      </c>
      <c r="H12" s="154" t="s">
        <v>24</v>
      </c>
      <c r="I12" s="75"/>
      <c r="J12" s="36"/>
      <c r="K12" s="129">
        <v>2</v>
      </c>
      <c r="L12" s="36"/>
      <c r="M12" s="36"/>
    </row>
    <row r="13" spans="1:14">
      <c r="A13" s="189">
        <v>9</v>
      </c>
      <c r="B13" s="24" t="s">
        <v>340</v>
      </c>
      <c r="C13" s="130" t="s">
        <v>6</v>
      </c>
      <c r="D13" s="130" t="s">
        <v>6</v>
      </c>
      <c r="E13" s="130">
        <v>0</v>
      </c>
      <c r="F13" s="155" t="s">
        <v>4</v>
      </c>
      <c r="G13" s="155" t="s">
        <v>99</v>
      </c>
      <c r="H13" s="154" t="s">
        <v>24</v>
      </c>
      <c r="I13" s="75"/>
      <c r="J13" s="36"/>
      <c r="K13" s="129">
        <v>1</v>
      </c>
      <c r="L13" s="36"/>
      <c r="M13" s="36"/>
    </row>
    <row r="14" spans="1:14">
      <c r="A14" s="189">
        <v>10</v>
      </c>
      <c r="B14" s="24" t="s">
        <v>201</v>
      </c>
      <c r="C14" s="130" t="s">
        <v>6</v>
      </c>
      <c r="D14" s="130" t="s">
        <v>6</v>
      </c>
      <c r="E14" s="130">
        <v>1</v>
      </c>
      <c r="F14" s="155" t="s">
        <v>4</v>
      </c>
      <c r="G14" s="155" t="s">
        <v>367</v>
      </c>
      <c r="H14" s="154" t="s">
        <v>24</v>
      </c>
      <c r="I14" s="75"/>
      <c r="J14" s="36"/>
      <c r="K14" s="129">
        <v>2</v>
      </c>
      <c r="L14" s="36"/>
      <c r="M14" s="36"/>
    </row>
    <row r="15" spans="1:14">
      <c r="A15" s="189">
        <v>11</v>
      </c>
      <c r="B15" s="24" t="s">
        <v>202</v>
      </c>
      <c r="C15" s="130" t="s">
        <v>6</v>
      </c>
      <c r="D15" s="130" t="s">
        <v>6</v>
      </c>
      <c r="E15" s="130">
        <v>0</v>
      </c>
      <c r="F15" s="155" t="s">
        <v>4</v>
      </c>
      <c r="G15" s="155" t="s">
        <v>243</v>
      </c>
      <c r="H15" s="154" t="s">
        <v>24</v>
      </c>
      <c r="I15" s="75"/>
      <c r="J15" s="36"/>
      <c r="K15" s="129">
        <v>11</v>
      </c>
      <c r="L15" s="36"/>
      <c r="M15" s="36"/>
    </row>
    <row r="16" spans="1:14">
      <c r="A16" s="189">
        <v>12</v>
      </c>
      <c r="B16" s="24" t="s">
        <v>50</v>
      </c>
      <c r="C16" s="130" t="s">
        <v>6</v>
      </c>
      <c r="D16" s="130" t="s">
        <v>6</v>
      </c>
      <c r="E16" s="130">
        <v>0</v>
      </c>
      <c r="F16" s="155" t="s">
        <v>4</v>
      </c>
      <c r="G16" s="155" t="s">
        <v>244</v>
      </c>
      <c r="H16" s="154" t="s">
        <v>24</v>
      </c>
      <c r="I16" s="75"/>
      <c r="J16" s="36"/>
      <c r="K16" s="129">
        <v>36</v>
      </c>
      <c r="L16" s="36"/>
      <c r="M16" s="36"/>
      <c r="N16" s="42" t="s">
        <v>165</v>
      </c>
    </row>
    <row r="17" spans="1:14">
      <c r="A17" s="189">
        <v>13</v>
      </c>
      <c r="B17" s="24" t="s">
        <v>228</v>
      </c>
      <c r="C17" s="130" t="s">
        <v>6</v>
      </c>
      <c r="D17" s="130" t="s">
        <v>6</v>
      </c>
      <c r="E17" s="130">
        <v>1.3</v>
      </c>
      <c r="F17" s="155" t="s">
        <v>4</v>
      </c>
      <c r="G17" s="155" t="s">
        <v>99</v>
      </c>
      <c r="H17" s="154" t="s">
        <v>24</v>
      </c>
      <c r="I17" s="75"/>
      <c r="J17" s="36"/>
      <c r="K17" s="129">
        <v>5</v>
      </c>
      <c r="L17" s="36"/>
      <c r="M17" s="36"/>
    </row>
    <row r="18" spans="1:14">
      <c r="A18" s="189">
        <v>14</v>
      </c>
      <c r="B18" s="24" t="s">
        <v>114</v>
      </c>
      <c r="C18" s="130" t="s">
        <v>6</v>
      </c>
      <c r="D18" s="130" t="s">
        <v>6</v>
      </c>
      <c r="E18" s="130">
        <v>0</v>
      </c>
      <c r="F18" s="155" t="s">
        <v>64</v>
      </c>
      <c r="G18" s="155" t="s">
        <v>134</v>
      </c>
      <c r="H18" s="154" t="s">
        <v>185</v>
      </c>
      <c r="I18" s="75"/>
      <c r="J18" s="36"/>
      <c r="K18" s="34">
        <v>50</v>
      </c>
      <c r="L18" s="35"/>
      <c r="M18" s="35"/>
      <c r="N18" s="37" t="s">
        <v>64</v>
      </c>
    </row>
    <row r="19" spans="1:14">
      <c r="A19" s="189">
        <v>15</v>
      </c>
      <c r="B19" s="24" t="s">
        <v>289</v>
      </c>
      <c r="C19" s="130" t="s">
        <v>6</v>
      </c>
      <c r="D19" s="130" t="s">
        <v>6</v>
      </c>
      <c r="E19" s="130">
        <v>0</v>
      </c>
      <c r="F19" s="155" t="s">
        <v>4</v>
      </c>
      <c r="G19" s="155" t="s">
        <v>368</v>
      </c>
      <c r="H19" s="154" t="s">
        <v>24</v>
      </c>
      <c r="I19" s="75"/>
      <c r="J19" s="36"/>
      <c r="K19" s="129">
        <v>3</v>
      </c>
      <c r="L19" s="36"/>
      <c r="M19" s="36"/>
    </row>
    <row r="20" spans="1:14">
      <c r="A20" s="189">
        <v>16</v>
      </c>
      <c r="B20" s="24" t="s">
        <v>110</v>
      </c>
      <c r="C20" s="130" t="s">
        <v>6</v>
      </c>
      <c r="D20" s="130" t="s">
        <v>6</v>
      </c>
      <c r="E20" s="130">
        <v>0</v>
      </c>
      <c r="F20" s="155" t="s">
        <v>59</v>
      </c>
      <c r="G20" s="155" t="s">
        <v>297</v>
      </c>
      <c r="H20" s="154" t="s">
        <v>59</v>
      </c>
      <c r="I20" s="75"/>
      <c r="J20" s="36"/>
      <c r="K20" s="34">
        <v>7</v>
      </c>
      <c r="L20" s="35"/>
      <c r="M20" s="35"/>
    </row>
    <row r="21" spans="1:14">
      <c r="A21" s="189">
        <v>17</v>
      </c>
      <c r="B21" s="24" t="s">
        <v>315</v>
      </c>
      <c r="C21" s="130" t="s">
        <v>6</v>
      </c>
      <c r="D21" s="130" t="s">
        <v>6</v>
      </c>
      <c r="E21" s="130">
        <v>0</v>
      </c>
      <c r="F21" s="155" t="s">
        <v>4</v>
      </c>
      <c r="G21" s="155" t="s">
        <v>98</v>
      </c>
      <c r="H21" s="154" t="s">
        <v>24</v>
      </c>
      <c r="I21" s="75"/>
      <c r="J21" s="36"/>
      <c r="K21" s="34">
        <v>2</v>
      </c>
      <c r="L21" s="36"/>
      <c r="M21" s="36"/>
    </row>
    <row r="22" spans="1:14">
      <c r="A22" s="189">
        <v>18</v>
      </c>
      <c r="B22" s="24" t="s">
        <v>203</v>
      </c>
      <c r="C22" s="130" t="s">
        <v>6</v>
      </c>
      <c r="D22" s="130" t="s">
        <v>6</v>
      </c>
      <c r="E22" s="130">
        <v>0</v>
      </c>
      <c r="F22" s="155" t="s">
        <v>4</v>
      </c>
      <c r="G22" s="155" t="s">
        <v>98</v>
      </c>
      <c r="H22" s="154" t="s">
        <v>24</v>
      </c>
      <c r="I22" s="75"/>
      <c r="J22" s="36"/>
      <c r="K22" s="129">
        <v>9</v>
      </c>
      <c r="L22" s="36"/>
      <c r="M22" s="36"/>
    </row>
    <row r="23" spans="1:14">
      <c r="A23" s="189">
        <v>19</v>
      </c>
      <c r="B23" s="24" t="s">
        <v>205</v>
      </c>
      <c r="C23" s="130" t="s">
        <v>6</v>
      </c>
      <c r="D23" s="130" t="s">
        <v>73</v>
      </c>
      <c r="E23" s="130">
        <v>0</v>
      </c>
      <c r="F23" s="155" t="s">
        <v>4</v>
      </c>
      <c r="G23" s="155" t="s">
        <v>280</v>
      </c>
      <c r="H23" s="154" t="s">
        <v>24</v>
      </c>
      <c r="I23" s="75"/>
      <c r="J23" s="36"/>
      <c r="K23" s="129">
        <v>8</v>
      </c>
      <c r="L23" s="36"/>
      <c r="M23" s="36"/>
    </row>
    <row r="24" spans="1:14">
      <c r="A24" s="189">
        <v>20</v>
      </c>
      <c r="B24" s="24" t="s">
        <v>231</v>
      </c>
      <c r="C24" s="130" t="s">
        <v>77</v>
      </c>
      <c r="D24" s="130" t="s">
        <v>60</v>
      </c>
      <c r="E24" s="130">
        <v>0</v>
      </c>
      <c r="F24" s="155" t="s">
        <v>4</v>
      </c>
      <c r="G24" s="155" t="s">
        <v>369</v>
      </c>
      <c r="H24" s="154" t="s">
        <v>24</v>
      </c>
      <c r="I24" s="75"/>
      <c r="J24" s="36"/>
      <c r="K24" s="129">
        <v>5</v>
      </c>
      <c r="L24" s="36"/>
      <c r="M24" s="36"/>
    </row>
    <row r="25" spans="1:14">
      <c r="A25" s="189">
        <v>21</v>
      </c>
      <c r="B25" s="24" t="s">
        <v>341</v>
      </c>
      <c r="C25" s="130" t="s">
        <v>77</v>
      </c>
      <c r="D25" s="130" t="s">
        <v>60</v>
      </c>
      <c r="E25" s="130">
        <v>3.8</v>
      </c>
      <c r="F25" s="155" t="s">
        <v>4</v>
      </c>
      <c r="G25" s="155" t="s">
        <v>370</v>
      </c>
      <c r="H25" s="154" t="s">
        <v>24</v>
      </c>
      <c r="I25" s="75"/>
      <c r="J25" s="36"/>
      <c r="K25" s="129">
        <v>1</v>
      </c>
      <c r="L25" s="36"/>
      <c r="M25" s="36"/>
    </row>
    <row r="26" spans="1:14">
      <c r="A26" s="189">
        <v>22</v>
      </c>
      <c r="B26" s="24" t="s">
        <v>342</v>
      </c>
      <c r="C26" s="130" t="s">
        <v>77</v>
      </c>
      <c r="D26" s="130" t="s">
        <v>60</v>
      </c>
      <c r="E26" s="130">
        <v>0</v>
      </c>
      <c r="F26" s="155" t="s">
        <v>4</v>
      </c>
      <c r="G26" s="155" t="s">
        <v>371</v>
      </c>
      <c r="H26" s="154" t="s">
        <v>24</v>
      </c>
      <c r="I26" s="75"/>
      <c r="J26" s="36"/>
      <c r="K26" s="129">
        <v>1</v>
      </c>
      <c r="L26" s="35"/>
      <c r="M26" s="35"/>
    </row>
    <row r="27" spans="1:14">
      <c r="A27" s="189">
        <v>23</v>
      </c>
      <c r="B27" s="24" t="s">
        <v>207</v>
      </c>
      <c r="C27" s="130" t="s">
        <v>7</v>
      </c>
      <c r="D27" s="130" t="s">
        <v>8</v>
      </c>
      <c r="E27" s="130">
        <v>12.4</v>
      </c>
      <c r="F27" s="151" t="s">
        <v>13</v>
      </c>
      <c r="G27" s="151" t="s">
        <v>333</v>
      </c>
      <c r="H27" s="149"/>
      <c r="I27" s="75"/>
      <c r="J27" s="36"/>
      <c r="K27" s="34">
        <v>33</v>
      </c>
      <c r="L27" s="35"/>
      <c r="M27" s="35"/>
      <c r="N27" s="37" t="s">
        <v>157</v>
      </c>
    </row>
    <row r="28" spans="1:14">
      <c r="A28" s="189">
        <v>24</v>
      </c>
      <c r="B28" s="24" t="s">
        <v>210</v>
      </c>
      <c r="C28" s="130" t="s">
        <v>7</v>
      </c>
      <c r="D28" s="130" t="s">
        <v>8</v>
      </c>
      <c r="E28" s="130">
        <v>0</v>
      </c>
      <c r="F28" s="150" t="s">
        <v>59</v>
      </c>
      <c r="G28" s="150" t="s">
        <v>97</v>
      </c>
      <c r="H28" s="149"/>
      <c r="I28" s="75"/>
      <c r="J28" s="36"/>
      <c r="K28" s="129">
        <v>11</v>
      </c>
      <c r="L28" s="35"/>
      <c r="M28" s="35"/>
    </row>
    <row r="29" spans="1:14">
      <c r="A29" s="189">
        <v>25</v>
      </c>
      <c r="B29" s="24" t="s">
        <v>211</v>
      </c>
      <c r="C29" s="130" t="s">
        <v>7</v>
      </c>
      <c r="D29" s="130" t="s">
        <v>8</v>
      </c>
      <c r="E29" s="130">
        <v>0</v>
      </c>
      <c r="F29" s="151" t="s">
        <v>13</v>
      </c>
      <c r="G29" s="151" t="s">
        <v>334</v>
      </c>
      <c r="H29" s="149"/>
      <c r="I29" s="75"/>
      <c r="J29" s="36"/>
      <c r="K29" s="129">
        <v>6</v>
      </c>
      <c r="L29" s="35"/>
      <c r="M29" s="35"/>
    </row>
    <row r="30" spans="1:14">
      <c r="A30" s="189">
        <v>26</v>
      </c>
      <c r="B30" s="24" t="s">
        <v>214</v>
      </c>
      <c r="C30" s="130" t="s">
        <v>7</v>
      </c>
      <c r="D30" s="130" t="s">
        <v>8</v>
      </c>
      <c r="E30" s="130">
        <v>0</v>
      </c>
      <c r="F30" s="150" t="s">
        <v>59</v>
      </c>
      <c r="G30" s="150" t="s">
        <v>97</v>
      </c>
      <c r="H30" s="149"/>
      <c r="I30" s="75"/>
      <c r="J30" s="36"/>
      <c r="K30" s="129">
        <v>10</v>
      </c>
      <c r="L30" s="36"/>
      <c r="M30" s="36"/>
    </row>
    <row r="31" spans="1:14">
      <c r="A31" s="189">
        <v>27</v>
      </c>
      <c r="B31" s="24" t="s">
        <v>343</v>
      </c>
      <c r="C31" s="130" t="s">
        <v>7</v>
      </c>
      <c r="D31" s="130" t="s">
        <v>8</v>
      </c>
      <c r="E31" s="130">
        <v>18.3</v>
      </c>
      <c r="F31" s="151" t="s">
        <v>13</v>
      </c>
      <c r="G31" s="151" t="s">
        <v>223</v>
      </c>
      <c r="H31" s="149"/>
      <c r="I31" s="75"/>
      <c r="J31" s="36"/>
      <c r="K31" s="129">
        <v>1</v>
      </c>
      <c r="L31" s="36"/>
      <c r="M31" s="36"/>
    </row>
    <row r="32" spans="1:14">
      <c r="A32" s="189">
        <v>28</v>
      </c>
      <c r="B32" s="24" t="s">
        <v>215</v>
      </c>
      <c r="C32" s="130" t="s">
        <v>7</v>
      </c>
      <c r="D32" s="130" t="s">
        <v>8</v>
      </c>
      <c r="E32" s="130">
        <v>0</v>
      </c>
      <c r="F32" s="151" t="s">
        <v>4</v>
      </c>
      <c r="G32" s="151" t="s">
        <v>335</v>
      </c>
      <c r="H32" s="149" t="s">
        <v>185</v>
      </c>
      <c r="I32" s="75"/>
      <c r="J32" s="36"/>
      <c r="K32" s="129">
        <v>6</v>
      </c>
      <c r="L32" s="36"/>
      <c r="M32" s="36"/>
    </row>
    <row r="33" spans="1:14">
      <c r="A33" s="189">
        <v>29</v>
      </c>
      <c r="B33" s="24" t="s">
        <v>258</v>
      </c>
      <c r="C33" s="130" t="s">
        <v>7</v>
      </c>
      <c r="D33" s="130" t="s">
        <v>8</v>
      </c>
      <c r="E33" s="130">
        <v>3</v>
      </c>
      <c r="F33" s="151" t="s">
        <v>13</v>
      </c>
      <c r="G33" s="151" t="s">
        <v>360</v>
      </c>
      <c r="H33" s="149"/>
      <c r="I33" s="75"/>
      <c r="J33" s="36"/>
      <c r="K33" s="129">
        <v>4</v>
      </c>
      <c r="L33" s="35"/>
      <c r="M33" s="35"/>
    </row>
    <row r="34" spans="1:14">
      <c r="A34" s="189">
        <v>30</v>
      </c>
      <c r="B34" s="24" t="s">
        <v>259</v>
      </c>
      <c r="C34" s="130" t="s">
        <v>7</v>
      </c>
      <c r="D34" s="130" t="s">
        <v>8</v>
      </c>
      <c r="E34" s="130">
        <v>3.2</v>
      </c>
      <c r="F34" s="151" t="s">
        <v>13</v>
      </c>
      <c r="G34" s="151" t="s">
        <v>223</v>
      </c>
      <c r="H34" s="149"/>
      <c r="I34" s="75"/>
      <c r="J34" s="36"/>
      <c r="K34" s="129">
        <v>4</v>
      </c>
      <c r="L34" s="35"/>
      <c r="M34" s="35"/>
    </row>
    <row r="35" spans="1:14">
      <c r="A35" s="189">
        <v>31</v>
      </c>
      <c r="B35" s="24" t="s">
        <v>216</v>
      </c>
      <c r="C35" s="130" t="s">
        <v>7</v>
      </c>
      <c r="D35" s="130" t="s">
        <v>8</v>
      </c>
      <c r="E35" s="130">
        <v>0</v>
      </c>
      <c r="F35" s="151" t="s">
        <v>13</v>
      </c>
      <c r="G35" s="151" t="s">
        <v>334</v>
      </c>
      <c r="H35" s="149"/>
      <c r="I35" s="75"/>
      <c r="J35" s="36"/>
      <c r="K35" s="34">
        <v>59</v>
      </c>
      <c r="L35" s="25"/>
      <c r="M35" s="25"/>
      <c r="N35" s="37" t="s">
        <v>157</v>
      </c>
    </row>
    <row r="36" spans="1:14">
      <c r="A36" s="189">
        <v>32</v>
      </c>
      <c r="B36" s="24" t="s">
        <v>182</v>
      </c>
      <c r="C36" s="130" t="s">
        <v>7</v>
      </c>
      <c r="D36" s="130" t="s">
        <v>8</v>
      </c>
      <c r="E36" s="130">
        <v>0</v>
      </c>
      <c r="F36" s="147" t="s">
        <v>4</v>
      </c>
      <c r="G36" s="147" t="s">
        <v>336</v>
      </c>
      <c r="H36" s="130" t="s">
        <v>185</v>
      </c>
      <c r="I36" s="75"/>
      <c r="J36" s="36"/>
      <c r="K36" s="129">
        <v>6</v>
      </c>
      <c r="L36" s="25"/>
      <c r="M36" s="25"/>
    </row>
    <row r="37" spans="1:14">
      <c r="A37" s="189">
        <v>33</v>
      </c>
      <c r="B37" s="24" t="s">
        <v>217</v>
      </c>
      <c r="C37" s="130" t="s">
        <v>7</v>
      </c>
      <c r="D37" s="130" t="s">
        <v>8</v>
      </c>
      <c r="E37" s="130">
        <v>23.9</v>
      </c>
      <c r="F37" s="147" t="s">
        <v>4</v>
      </c>
      <c r="G37" s="147" t="s">
        <v>361</v>
      </c>
      <c r="H37" s="130" t="s">
        <v>185</v>
      </c>
      <c r="I37" s="75"/>
      <c r="J37" s="36"/>
      <c r="K37" s="129">
        <v>4</v>
      </c>
      <c r="L37" s="35"/>
      <c r="M37" s="35"/>
    </row>
    <row r="38" spans="1:14">
      <c r="A38" s="189">
        <v>34</v>
      </c>
      <c r="B38" s="24" t="s">
        <v>218</v>
      </c>
      <c r="C38" s="130" t="s">
        <v>7</v>
      </c>
      <c r="D38" s="130" t="s">
        <v>9</v>
      </c>
      <c r="E38" s="130">
        <v>30.8</v>
      </c>
      <c r="F38" s="147" t="s">
        <v>13</v>
      </c>
      <c r="G38" s="147" t="s">
        <v>197</v>
      </c>
      <c r="H38" s="130"/>
      <c r="I38" s="75"/>
      <c r="J38" s="36"/>
      <c r="K38" s="129">
        <v>1</v>
      </c>
      <c r="L38" s="35"/>
      <c r="M38" s="35"/>
    </row>
    <row r="39" spans="1:14">
      <c r="A39" s="189">
        <v>35</v>
      </c>
      <c r="B39" s="24" t="s">
        <v>220</v>
      </c>
      <c r="C39" s="130" t="s">
        <v>7</v>
      </c>
      <c r="D39" s="130" t="s">
        <v>9</v>
      </c>
      <c r="E39" s="130">
        <v>4.7</v>
      </c>
      <c r="F39" s="147" t="s">
        <v>64</v>
      </c>
      <c r="G39" s="147" t="s">
        <v>197</v>
      </c>
      <c r="H39" s="130"/>
      <c r="I39" s="75"/>
      <c r="J39" s="36"/>
      <c r="K39" s="129">
        <v>6</v>
      </c>
      <c r="L39" s="36"/>
      <c r="M39" s="36"/>
      <c r="N39" s="65" t="s">
        <v>64</v>
      </c>
    </row>
    <row r="40" spans="1:14">
      <c r="A40" s="189">
        <v>36</v>
      </c>
      <c r="B40" s="24" t="s">
        <v>142</v>
      </c>
      <c r="C40" s="130" t="s">
        <v>7</v>
      </c>
      <c r="D40" s="130" t="s">
        <v>10</v>
      </c>
      <c r="E40" s="130">
        <v>0</v>
      </c>
      <c r="F40" s="174" t="s">
        <v>4</v>
      </c>
      <c r="G40" s="174" t="s">
        <v>393</v>
      </c>
      <c r="H40" s="172" t="s">
        <v>187</v>
      </c>
      <c r="I40" s="75"/>
      <c r="J40" s="36"/>
      <c r="K40" s="129">
        <v>3</v>
      </c>
      <c r="L40" s="36"/>
      <c r="M40" s="36"/>
    </row>
    <row r="41" spans="1:14">
      <c r="A41" s="189">
        <v>37</v>
      </c>
      <c r="B41" s="24" t="s">
        <v>344</v>
      </c>
      <c r="C41" s="130" t="s">
        <v>7</v>
      </c>
      <c r="D41" s="130" t="s">
        <v>10</v>
      </c>
      <c r="E41" s="130">
        <v>0</v>
      </c>
      <c r="F41" s="174" t="s">
        <v>4</v>
      </c>
      <c r="G41" s="174" t="s">
        <v>394</v>
      </c>
      <c r="H41" s="172" t="s">
        <v>187</v>
      </c>
      <c r="I41" s="75"/>
      <c r="J41" s="36"/>
      <c r="K41" s="129">
        <v>1</v>
      </c>
      <c r="L41" s="35"/>
      <c r="M41" s="35"/>
    </row>
    <row r="42" spans="1:14">
      <c r="A42" s="189">
        <v>38</v>
      </c>
      <c r="B42" s="24" t="s">
        <v>102</v>
      </c>
      <c r="C42" s="130" t="s">
        <v>7</v>
      </c>
      <c r="D42" s="130" t="s">
        <v>10</v>
      </c>
      <c r="E42" s="130">
        <v>0</v>
      </c>
      <c r="F42" s="173" t="s">
        <v>59</v>
      </c>
      <c r="G42" s="173" t="s">
        <v>395</v>
      </c>
      <c r="H42" s="172"/>
      <c r="I42" s="75"/>
      <c r="J42" s="36"/>
      <c r="K42" s="129">
        <v>31</v>
      </c>
      <c r="L42" s="36"/>
      <c r="M42" s="36"/>
      <c r="N42" s="42" t="s">
        <v>149</v>
      </c>
    </row>
    <row r="43" spans="1:14">
      <c r="A43" s="189">
        <v>39</v>
      </c>
      <c r="B43" s="24" t="s">
        <v>106</v>
      </c>
      <c r="C43" s="130" t="s">
        <v>7</v>
      </c>
      <c r="D43" s="130" t="s">
        <v>10</v>
      </c>
      <c r="E43" s="130">
        <v>0</v>
      </c>
      <c r="F43" s="173" t="s">
        <v>59</v>
      </c>
      <c r="G43" s="173" t="s">
        <v>395</v>
      </c>
      <c r="H43" s="172"/>
      <c r="I43" s="75"/>
      <c r="J43" s="36"/>
      <c r="K43" s="129">
        <v>7</v>
      </c>
      <c r="L43" s="36"/>
      <c r="M43" s="36"/>
    </row>
    <row r="44" spans="1:14">
      <c r="A44" s="189">
        <v>40</v>
      </c>
      <c r="B44" s="24" t="s">
        <v>345</v>
      </c>
      <c r="C44" s="130" t="s">
        <v>7</v>
      </c>
      <c r="D44" s="130" t="s">
        <v>10</v>
      </c>
      <c r="E44" s="130">
        <v>0</v>
      </c>
      <c r="F44" s="174" t="s">
        <v>5</v>
      </c>
      <c r="G44" s="174" t="s">
        <v>396</v>
      </c>
      <c r="H44" s="172"/>
      <c r="I44" s="75"/>
      <c r="J44" s="36"/>
      <c r="K44" s="129">
        <v>1</v>
      </c>
      <c r="L44" s="25"/>
      <c r="M44" s="25"/>
    </row>
    <row r="45" spans="1:14">
      <c r="A45" s="189">
        <v>41</v>
      </c>
      <c r="B45" s="24" t="s">
        <v>346</v>
      </c>
      <c r="C45" s="130" t="s">
        <v>7</v>
      </c>
      <c r="D45" s="130" t="s">
        <v>10</v>
      </c>
      <c r="E45" s="130">
        <v>0</v>
      </c>
      <c r="F45" s="173" t="s">
        <v>59</v>
      </c>
      <c r="G45" s="173" t="s">
        <v>395</v>
      </c>
      <c r="H45" s="172"/>
      <c r="I45" s="75"/>
      <c r="J45" s="36"/>
      <c r="K45" s="129">
        <v>1</v>
      </c>
      <c r="L45" s="36"/>
      <c r="M45" s="36"/>
    </row>
    <row r="46" spans="1:14">
      <c r="A46" s="189">
        <v>42</v>
      </c>
      <c r="B46" s="24" t="s">
        <v>103</v>
      </c>
      <c r="C46" s="130" t="s">
        <v>7</v>
      </c>
      <c r="D46" s="130" t="s">
        <v>10</v>
      </c>
      <c r="E46" s="130">
        <v>0</v>
      </c>
      <c r="F46" s="174" t="s">
        <v>274</v>
      </c>
      <c r="G46" s="174" t="s">
        <v>162</v>
      </c>
      <c r="H46" s="172" t="s">
        <v>185</v>
      </c>
      <c r="I46" s="75"/>
      <c r="J46" s="36"/>
      <c r="K46" s="39">
        <v>61</v>
      </c>
      <c r="L46" s="35"/>
      <c r="M46" s="35"/>
      <c r="N46" s="37"/>
    </row>
    <row r="47" spans="1:14">
      <c r="A47" s="189">
        <v>43</v>
      </c>
      <c r="B47" s="24" t="s">
        <v>109</v>
      </c>
      <c r="C47" s="130" t="s">
        <v>7</v>
      </c>
      <c r="D47" s="130" t="s">
        <v>10</v>
      </c>
      <c r="E47" s="130">
        <v>0</v>
      </c>
      <c r="F47" s="174" t="s">
        <v>4</v>
      </c>
      <c r="G47" s="174" t="s">
        <v>397</v>
      </c>
      <c r="H47" s="172" t="s">
        <v>187</v>
      </c>
      <c r="I47" s="75"/>
      <c r="J47" s="36"/>
      <c r="K47" s="129">
        <v>9</v>
      </c>
      <c r="L47" s="36"/>
      <c r="M47" s="36"/>
    </row>
    <row r="48" spans="1:14">
      <c r="A48" s="189">
        <v>44</v>
      </c>
      <c r="B48" s="24" t="s">
        <v>153</v>
      </c>
      <c r="C48" s="130" t="s">
        <v>11</v>
      </c>
      <c r="D48" s="130" t="s">
        <v>11</v>
      </c>
      <c r="E48" s="130">
        <v>49.2</v>
      </c>
      <c r="F48" s="160" t="s">
        <v>13</v>
      </c>
      <c r="G48" s="160" t="s">
        <v>332</v>
      </c>
      <c r="H48" s="160"/>
      <c r="I48" s="75"/>
      <c r="J48" s="36"/>
      <c r="K48" s="129">
        <v>1</v>
      </c>
      <c r="L48" s="36"/>
      <c r="M48" s="36"/>
    </row>
    <row r="49" spans="1:13">
      <c r="A49" s="189">
        <v>45</v>
      </c>
      <c r="B49" s="24" t="s">
        <v>92</v>
      </c>
      <c r="C49" s="130" t="s">
        <v>11</v>
      </c>
      <c r="D49" s="130" t="s">
        <v>11</v>
      </c>
      <c r="E49" s="130">
        <v>0</v>
      </c>
      <c r="F49" s="160" t="s">
        <v>13</v>
      </c>
      <c r="G49" s="160" t="s">
        <v>265</v>
      </c>
      <c r="H49" s="159"/>
      <c r="I49" s="75"/>
      <c r="J49" s="36"/>
      <c r="K49" s="129">
        <v>4</v>
      </c>
      <c r="L49" s="36"/>
      <c r="M49" s="36"/>
    </row>
    <row r="50" spans="1:13">
      <c r="A50" s="189">
        <v>46</v>
      </c>
      <c r="B50" s="24" t="s">
        <v>183</v>
      </c>
      <c r="C50" s="130" t="s">
        <v>62</v>
      </c>
      <c r="D50" s="130" t="s">
        <v>63</v>
      </c>
      <c r="E50" s="130">
        <v>0</v>
      </c>
      <c r="F50" s="186" t="s">
        <v>4</v>
      </c>
      <c r="G50" s="186" t="s">
        <v>397</v>
      </c>
      <c r="H50" s="185" t="s">
        <v>187</v>
      </c>
      <c r="I50" s="75"/>
      <c r="J50" s="36"/>
      <c r="K50" s="129">
        <v>11</v>
      </c>
      <c r="L50" s="35"/>
      <c r="M50" s="35"/>
    </row>
    <row r="51" spans="1:13">
      <c r="A51" s="189">
        <v>47</v>
      </c>
      <c r="B51" s="24" t="s">
        <v>127</v>
      </c>
      <c r="C51" s="130" t="s">
        <v>62</v>
      </c>
      <c r="D51" s="130" t="s">
        <v>63</v>
      </c>
      <c r="E51" s="130">
        <v>0</v>
      </c>
      <c r="F51" s="186" t="s">
        <v>4</v>
      </c>
      <c r="G51" s="186" t="s">
        <v>398</v>
      </c>
      <c r="H51" s="185" t="s">
        <v>187</v>
      </c>
      <c r="I51" s="75"/>
      <c r="J51" s="36"/>
      <c r="K51" s="129">
        <v>8</v>
      </c>
      <c r="L51" s="36"/>
      <c r="M51" s="36"/>
    </row>
    <row r="52" spans="1:13">
      <c r="A52" s="189">
        <v>48</v>
      </c>
      <c r="B52" s="24" t="s">
        <v>143</v>
      </c>
      <c r="C52" s="130" t="s">
        <v>62</v>
      </c>
      <c r="D52" s="130" t="s">
        <v>63</v>
      </c>
      <c r="E52" s="130">
        <v>0</v>
      </c>
      <c r="F52" s="186" t="s">
        <v>13</v>
      </c>
      <c r="G52" s="186" t="s">
        <v>400</v>
      </c>
      <c r="H52" s="185"/>
      <c r="I52" s="75"/>
      <c r="J52" s="36"/>
      <c r="K52" s="129">
        <v>11</v>
      </c>
      <c r="L52" s="36"/>
      <c r="M52" s="36"/>
    </row>
    <row r="53" spans="1:13">
      <c r="A53" s="189">
        <v>49</v>
      </c>
      <c r="B53" s="24" t="s">
        <v>189</v>
      </c>
      <c r="C53" s="130" t="s">
        <v>62</v>
      </c>
      <c r="D53" s="130" t="s">
        <v>63</v>
      </c>
      <c r="E53" s="130">
        <v>0</v>
      </c>
      <c r="F53" s="186" t="s">
        <v>12</v>
      </c>
      <c r="G53" s="186" t="s">
        <v>250</v>
      </c>
      <c r="H53" s="185" t="s">
        <v>185</v>
      </c>
      <c r="I53" s="75"/>
      <c r="J53" s="36"/>
      <c r="K53" s="129">
        <v>9</v>
      </c>
      <c r="L53" s="36"/>
      <c r="M53" s="35"/>
    </row>
    <row r="54" spans="1:13">
      <c r="A54" s="189">
        <v>50</v>
      </c>
      <c r="B54" s="24" t="s">
        <v>130</v>
      </c>
      <c r="C54" s="130" t="s">
        <v>62</v>
      </c>
      <c r="D54" s="130" t="s">
        <v>63</v>
      </c>
      <c r="E54" s="130">
        <v>0</v>
      </c>
      <c r="F54" s="186" t="s">
        <v>13</v>
      </c>
      <c r="G54" s="186" t="s">
        <v>400</v>
      </c>
      <c r="H54" s="185"/>
      <c r="I54" s="75"/>
      <c r="J54" s="36"/>
      <c r="K54" s="129">
        <v>2</v>
      </c>
      <c r="L54" s="36"/>
      <c r="M54" s="36"/>
    </row>
    <row r="55" spans="1:13">
      <c r="A55" s="189">
        <v>51</v>
      </c>
      <c r="B55" s="24" t="s">
        <v>261</v>
      </c>
      <c r="C55" s="130" t="s">
        <v>62</v>
      </c>
      <c r="D55" s="130" t="s">
        <v>63</v>
      </c>
      <c r="E55" s="130">
        <v>0</v>
      </c>
      <c r="F55" s="186" t="s">
        <v>4</v>
      </c>
      <c r="G55" s="186" t="s">
        <v>401</v>
      </c>
      <c r="H55" s="185" t="s">
        <v>24</v>
      </c>
      <c r="I55" s="75"/>
      <c r="J55" s="36"/>
      <c r="K55" s="129">
        <v>1</v>
      </c>
      <c r="L55" s="36"/>
      <c r="M55" s="36"/>
    </row>
    <row r="56" spans="1:13">
      <c r="A56" s="66"/>
      <c r="B56" s="66"/>
      <c r="C56" s="66"/>
      <c r="D56" s="66"/>
      <c r="E56" s="66"/>
      <c r="F56" s="66"/>
      <c r="G56" s="65"/>
      <c r="H56" s="65"/>
      <c r="I56" s="66"/>
      <c r="J56" s="66"/>
      <c r="K56" s="66"/>
      <c r="L56" s="66"/>
      <c r="M56" s="66"/>
    </row>
    <row r="57" spans="1:13" ht="18.75">
      <c r="A57" s="66"/>
      <c r="B57" s="66"/>
      <c r="C57" s="30" t="s">
        <v>11</v>
      </c>
      <c r="D57" s="36">
        <f>COUNTIF(D5:D55, "Sabic")</f>
        <v>2</v>
      </c>
      <c r="E57" s="67" t="s">
        <v>46</v>
      </c>
      <c r="F57" s="31">
        <v>51</v>
      </c>
      <c r="G57" s="30" t="s">
        <v>263</v>
      </c>
      <c r="H57" s="36">
        <f>COUNTIF(H4:H55, "R")</f>
        <v>10</v>
      </c>
      <c r="I57" s="66"/>
      <c r="J57" s="66"/>
      <c r="K57" s="66"/>
      <c r="L57" s="66"/>
      <c r="M57" s="66"/>
    </row>
    <row r="58" spans="1:13" ht="18.75">
      <c r="A58" s="66"/>
      <c r="B58" s="66"/>
      <c r="C58" s="30" t="s">
        <v>10</v>
      </c>
      <c r="D58" s="36">
        <f>COUNTIF(D5:D55,  "FO")</f>
        <v>8</v>
      </c>
      <c r="E58" s="66" t="s">
        <v>64</v>
      </c>
      <c r="F58" s="32">
        <f>COUNTIF(F5:F55, "PUR")</f>
        <v>3</v>
      </c>
      <c r="G58" s="30" t="s">
        <v>264</v>
      </c>
      <c r="H58" s="36">
        <f>COUNTIF(H5:H55, "J")</f>
        <v>5</v>
      </c>
      <c r="I58" s="66"/>
      <c r="J58" s="66"/>
      <c r="K58" s="66"/>
      <c r="L58" s="66"/>
      <c r="M58" s="66"/>
    </row>
    <row r="59" spans="1:13" ht="18.75">
      <c r="A59" s="66"/>
      <c r="B59" s="66"/>
      <c r="C59" s="30" t="s">
        <v>8</v>
      </c>
      <c r="D59" s="36">
        <f>COUNTIF(D5:D55, "Bitomine")</f>
        <v>11</v>
      </c>
      <c r="E59" s="66" t="s">
        <v>4</v>
      </c>
      <c r="F59" s="32">
        <f>COUNTIF(F5:F55,"WR")</f>
        <v>25</v>
      </c>
      <c r="G59" s="30" t="s">
        <v>262</v>
      </c>
      <c r="H59" s="36">
        <f>COUNTIF(H6:H57, "N")</f>
        <v>16</v>
      </c>
      <c r="I59" s="66"/>
      <c r="J59" s="66"/>
      <c r="K59" s="66"/>
      <c r="L59" s="66"/>
      <c r="M59" s="66"/>
    </row>
    <row r="60" spans="1:13" ht="18.75">
      <c r="A60" s="66"/>
      <c r="B60" s="66"/>
      <c r="C60" s="30" t="s">
        <v>9</v>
      </c>
      <c r="D60" s="36">
        <f>COUNTIF(D8:D55, "Diesel")</f>
        <v>2</v>
      </c>
      <c r="E60" s="66" t="s">
        <v>12</v>
      </c>
      <c r="F60" s="32">
        <f>COUNTIF(F5:F55,"wekala")</f>
        <v>2</v>
      </c>
      <c r="G60" s="66"/>
      <c r="H60" s="66"/>
      <c r="I60" s="66"/>
      <c r="J60" s="66"/>
      <c r="K60" s="66"/>
      <c r="L60" s="66"/>
      <c r="M60" s="66"/>
    </row>
    <row r="61" spans="1:13" ht="18.75">
      <c r="A61" s="66"/>
      <c r="B61" s="66"/>
      <c r="C61" s="30" t="s">
        <v>60</v>
      </c>
      <c r="D61" s="36">
        <f>COUNTIF(D8:D55, "MK")</f>
        <v>3</v>
      </c>
      <c r="E61" s="66" t="s">
        <v>13</v>
      </c>
      <c r="F61" s="32">
        <f>COUNTIF(F5:F55, "OPR")</f>
        <v>12</v>
      </c>
      <c r="G61" s="66"/>
      <c r="H61" s="66"/>
      <c r="I61" s="66"/>
      <c r="J61" s="66"/>
      <c r="K61" s="66"/>
      <c r="L61" s="66"/>
      <c r="M61" s="66"/>
    </row>
    <row r="62" spans="1:13" ht="18.75">
      <c r="A62" s="66"/>
      <c r="B62" s="66"/>
      <c r="C62" s="30" t="s">
        <v>6</v>
      </c>
      <c r="D62" s="36">
        <f>COUNTIF(D8:D55, "Clinker")</f>
        <v>13</v>
      </c>
      <c r="E62" s="66" t="s">
        <v>14</v>
      </c>
      <c r="F62" s="32">
        <f>COUNTIF(F5:F55,"HR")</f>
        <v>0</v>
      </c>
      <c r="G62" s="66"/>
      <c r="H62" s="66"/>
      <c r="I62" s="66"/>
      <c r="J62" s="66"/>
      <c r="K62" s="66"/>
      <c r="L62" s="66"/>
      <c r="M62" s="66"/>
    </row>
    <row r="63" spans="1:13" ht="18.75">
      <c r="A63" s="66"/>
      <c r="B63" s="66"/>
      <c r="C63" s="30" t="s">
        <v>3</v>
      </c>
      <c r="D63" s="36">
        <f>COUNTIF(D5:D55, "Cement")</f>
        <v>5</v>
      </c>
      <c r="E63" s="66" t="s">
        <v>5</v>
      </c>
      <c r="F63" s="32">
        <v>13</v>
      </c>
      <c r="G63" s="66"/>
      <c r="H63" s="66"/>
      <c r="I63" s="66"/>
      <c r="J63" s="66"/>
      <c r="K63" s="66"/>
      <c r="L63" s="66"/>
      <c r="M63" s="66"/>
    </row>
    <row r="64" spans="1:13" ht="18.75">
      <c r="A64" s="66"/>
      <c r="B64" s="66"/>
      <c r="C64" s="30" t="s">
        <v>62</v>
      </c>
      <c r="D64" s="36">
        <f>COUNTIF(D8:D55, "SS")</f>
        <v>6</v>
      </c>
      <c r="E64" s="33" t="s">
        <v>46</v>
      </c>
      <c r="F64" s="33">
        <f>SUM(F58:F63)</f>
        <v>55</v>
      </c>
      <c r="G64" s="66"/>
      <c r="H64" s="66"/>
      <c r="I64" s="66"/>
      <c r="J64" s="66"/>
      <c r="K64" s="66"/>
      <c r="L64" s="66"/>
      <c r="M64" s="66"/>
    </row>
    <row r="65" spans="1:13" ht="18.75">
      <c r="A65" s="66"/>
      <c r="B65" s="66"/>
      <c r="C65" s="30" t="s">
        <v>76</v>
      </c>
      <c r="D65" s="36">
        <f>COUNTIF(D8:D55, "New")</f>
        <v>0</v>
      </c>
      <c r="E65" s="66"/>
      <c r="F65" s="66"/>
      <c r="G65" s="66"/>
      <c r="H65" s="66"/>
      <c r="I65" s="66"/>
      <c r="J65" s="66"/>
      <c r="K65" s="66"/>
      <c r="L65" s="66"/>
      <c r="M65" s="66"/>
    </row>
    <row r="66" spans="1:13" ht="18.75">
      <c r="A66" s="66"/>
      <c r="B66" s="66"/>
      <c r="C66" s="30" t="s">
        <v>116</v>
      </c>
      <c r="D66" s="36">
        <f>COUNTIF(D8:D55, "Ahmed")</f>
        <v>0</v>
      </c>
      <c r="E66" s="66"/>
      <c r="F66" s="66"/>
      <c r="G66" s="66"/>
      <c r="H66" s="66"/>
      <c r="I66" s="66"/>
      <c r="J66" s="66"/>
      <c r="K66" s="66"/>
      <c r="L66" s="66"/>
      <c r="M66" s="66"/>
    </row>
    <row r="67" spans="1:13" ht="18.75">
      <c r="A67" s="66"/>
      <c r="B67" s="66"/>
      <c r="C67" s="30" t="s">
        <v>118</v>
      </c>
      <c r="D67" s="36">
        <f>COUNTIF(D8:D55, "Walid")</f>
        <v>0</v>
      </c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18.75">
      <c r="A68" s="66"/>
      <c r="B68" s="66"/>
      <c r="C68" s="30" t="s">
        <v>78</v>
      </c>
      <c r="D68" s="36">
        <f>COUNTIF(D8:D55, "Saleh Trucks")</f>
        <v>0</v>
      </c>
      <c r="E68" s="66"/>
      <c r="F68" s="66"/>
      <c r="G68" s="66"/>
      <c r="H68" s="66"/>
      <c r="I68" s="66"/>
      <c r="J68" s="66"/>
      <c r="K68" s="66"/>
      <c r="L68" s="66"/>
      <c r="M68" s="66"/>
    </row>
    <row r="69" spans="1:13" ht="18.75">
      <c r="A69" s="66"/>
      <c r="B69" s="66"/>
      <c r="C69" s="30" t="s">
        <v>73</v>
      </c>
      <c r="D69" s="36">
        <f>COUNTIF(D8:D55, "Yamani")</f>
        <v>1</v>
      </c>
      <c r="E69" s="66"/>
      <c r="F69" s="66"/>
      <c r="G69" s="66"/>
      <c r="H69" s="66"/>
      <c r="I69" s="66"/>
      <c r="J69" s="66"/>
      <c r="K69" s="66"/>
      <c r="L69" s="66"/>
      <c r="M69" s="66"/>
    </row>
    <row r="70" spans="1:13" ht="18.75">
      <c r="A70" s="66"/>
      <c r="B70" s="66"/>
      <c r="C70" s="30" t="s">
        <v>17</v>
      </c>
      <c r="D70" s="36">
        <f>SUM(D57:D69)</f>
        <v>51</v>
      </c>
      <c r="E70" s="66"/>
      <c r="F70" s="66"/>
      <c r="G70" s="66"/>
      <c r="H70" s="66"/>
      <c r="I70" s="66"/>
      <c r="J70" s="66"/>
      <c r="K70" s="66"/>
      <c r="L70" s="66"/>
      <c r="M70" s="66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9"/>
  <sheetViews>
    <sheetView topLeftCell="A64" workbookViewId="0">
      <selection activeCell="F76" sqref="F76:F81"/>
    </sheetView>
  </sheetViews>
  <sheetFormatPr defaultRowHeight="15"/>
  <cols>
    <col min="1" max="1" width="3" bestFit="1" customWidth="1"/>
    <col min="2" max="2" width="24.28515625" customWidth="1"/>
    <col min="3" max="3" width="14.5703125" bestFit="1" customWidth="1"/>
    <col min="4" max="4" width="9.28515625" bestFit="1" customWidth="1"/>
    <col min="5" max="5" width="8.5703125" bestFit="1" customWidth="1"/>
    <col min="6" max="6" width="7.7109375" bestFit="1" customWidth="1"/>
    <col min="7" max="7" width="36.28515625" customWidth="1"/>
    <col min="8" max="8" width="11.42578125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347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129">
        <v>1</v>
      </c>
      <c r="B5" s="134" t="s">
        <v>309</v>
      </c>
      <c r="C5" s="145" t="s">
        <v>3</v>
      </c>
      <c r="D5" s="145" t="s">
        <v>3</v>
      </c>
      <c r="E5" s="145">
        <v>25.1</v>
      </c>
      <c r="F5" s="158" t="s">
        <v>4</v>
      </c>
      <c r="G5" s="158" t="s">
        <v>372</v>
      </c>
      <c r="H5" s="156" t="s">
        <v>187</v>
      </c>
      <c r="I5" s="143"/>
      <c r="J5" s="144"/>
      <c r="K5" s="144">
        <v>1</v>
      </c>
      <c r="L5" s="36"/>
      <c r="M5" s="36"/>
    </row>
    <row r="6" spans="1:14">
      <c r="A6" s="129">
        <v>2</v>
      </c>
      <c r="B6" s="134" t="s">
        <v>339</v>
      </c>
      <c r="C6" s="145" t="s">
        <v>3</v>
      </c>
      <c r="D6" s="145" t="s">
        <v>3</v>
      </c>
      <c r="E6" s="145">
        <v>3.7</v>
      </c>
      <c r="F6" s="158" t="s">
        <v>4</v>
      </c>
      <c r="G6" s="157" t="s">
        <v>348</v>
      </c>
      <c r="H6" s="156" t="s">
        <v>187</v>
      </c>
      <c r="I6" s="143"/>
      <c r="J6" s="144"/>
      <c r="K6" s="144">
        <v>2</v>
      </c>
      <c r="L6" s="36"/>
      <c r="M6" s="36"/>
    </row>
    <row r="7" spans="1:14">
      <c r="A7" s="189">
        <v>3</v>
      </c>
      <c r="B7" s="134" t="s">
        <v>310</v>
      </c>
      <c r="C7" s="145" t="s">
        <v>3</v>
      </c>
      <c r="D7" s="145" t="s">
        <v>3</v>
      </c>
      <c r="E7" s="145">
        <v>0</v>
      </c>
      <c r="F7" s="158" t="s">
        <v>13</v>
      </c>
      <c r="G7" s="158" t="s">
        <v>373</v>
      </c>
      <c r="H7" s="156" t="s">
        <v>187</v>
      </c>
      <c r="I7" s="143"/>
      <c r="J7" s="138"/>
      <c r="K7" s="144">
        <v>1</v>
      </c>
      <c r="L7" s="35"/>
      <c r="M7" s="35"/>
    </row>
    <row r="8" spans="1:14">
      <c r="A8" s="189">
        <v>4</v>
      </c>
      <c r="B8" s="134" t="s">
        <v>82</v>
      </c>
      <c r="C8" s="145" t="s">
        <v>3</v>
      </c>
      <c r="D8" s="145" t="s">
        <v>3</v>
      </c>
      <c r="E8" s="145">
        <v>0</v>
      </c>
      <c r="F8" s="158" t="s">
        <v>12</v>
      </c>
      <c r="G8" s="158" t="s">
        <v>240</v>
      </c>
      <c r="H8" s="156" t="s">
        <v>185</v>
      </c>
      <c r="I8" s="143"/>
      <c r="J8" s="138"/>
      <c r="K8" s="144">
        <v>25</v>
      </c>
      <c r="L8" s="138"/>
      <c r="M8" s="138"/>
      <c r="N8" s="142" t="s">
        <v>274</v>
      </c>
    </row>
    <row r="9" spans="1:14">
      <c r="A9" s="189">
        <v>5</v>
      </c>
      <c r="B9" s="134" t="s">
        <v>83</v>
      </c>
      <c r="C9" s="145" t="s">
        <v>3</v>
      </c>
      <c r="D9" s="145" t="s">
        <v>3</v>
      </c>
      <c r="E9" s="145">
        <v>0</v>
      </c>
      <c r="F9" s="158" t="s">
        <v>4</v>
      </c>
      <c r="G9" s="158" t="s">
        <v>194</v>
      </c>
      <c r="H9" s="156" t="s">
        <v>185</v>
      </c>
      <c r="I9" s="143"/>
      <c r="J9" s="138"/>
      <c r="K9" s="136">
        <v>49</v>
      </c>
      <c r="L9" s="137"/>
      <c r="M9" s="137"/>
      <c r="N9" s="140"/>
    </row>
    <row r="10" spans="1:14">
      <c r="A10" s="189">
        <v>6</v>
      </c>
      <c r="B10" s="134" t="s">
        <v>86</v>
      </c>
      <c r="C10" s="145" t="s">
        <v>3</v>
      </c>
      <c r="D10" s="145" t="s">
        <v>3</v>
      </c>
      <c r="E10" s="145">
        <v>0</v>
      </c>
      <c r="F10" s="158" t="s">
        <v>4</v>
      </c>
      <c r="G10" s="158" t="s">
        <v>324</v>
      </c>
      <c r="H10" s="156" t="s">
        <v>185</v>
      </c>
      <c r="I10" s="143"/>
      <c r="J10" s="138"/>
      <c r="K10" s="144">
        <v>9</v>
      </c>
      <c r="L10" s="36"/>
      <c r="M10" s="36"/>
    </row>
    <row r="11" spans="1:14">
      <c r="A11" s="189">
        <v>7</v>
      </c>
      <c r="B11" s="134" t="s">
        <v>84</v>
      </c>
      <c r="C11" s="145" t="s">
        <v>3</v>
      </c>
      <c r="D11" s="145" t="s">
        <v>3</v>
      </c>
      <c r="E11" s="145">
        <v>0</v>
      </c>
      <c r="F11" s="158" t="s">
        <v>4</v>
      </c>
      <c r="G11" s="158" t="s">
        <v>374</v>
      </c>
      <c r="H11" s="156" t="s">
        <v>185</v>
      </c>
      <c r="I11" s="143"/>
      <c r="J11" s="138"/>
      <c r="K11" s="144">
        <v>1</v>
      </c>
      <c r="L11" s="36"/>
      <c r="M11" s="36"/>
    </row>
    <row r="12" spans="1:14" s="133" customFormat="1">
      <c r="A12" s="189">
        <v>8</v>
      </c>
      <c r="B12" s="134" t="s">
        <v>312</v>
      </c>
      <c r="C12" s="145" t="s">
        <v>3</v>
      </c>
      <c r="D12" s="145" t="s">
        <v>3</v>
      </c>
      <c r="E12" s="145">
        <v>47.9</v>
      </c>
      <c r="F12" s="158" t="s">
        <v>4</v>
      </c>
      <c r="G12" s="158" t="s">
        <v>375</v>
      </c>
      <c r="H12" s="156" t="s">
        <v>24</v>
      </c>
      <c r="I12" s="143"/>
      <c r="J12" s="138"/>
      <c r="K12" s="144">
        <v>1</v>
      </c>
      <c r="L12" s="138"/>
      <c r="M12" s="138"/>
    </row>
    <row r="13" spans="1:14" s="133" customFormat="1">
      <c r="A13" s="189">
        <v>9</v>
      </c>
      <c r="B13" s="134" t="s">
        <v>199</v>
      </c>
      <c r="C13" s="145" t="s">
        <v>3</v>
      </c>
      <c r="D13" s="145" t="s">
        <v>3</v>
      </c>
      <c r="E13" s="145">
        <v>0</v>
      </c>
      <c r="F13" s="158" t="s">
        <v>59</v>
      </c>
      <c r="G13" s="158" t="s">
        <v>376</v>
      </c>
      <c r="H13" s="156" t="s">
        <v>24</v>
      </c>
      <c r="I13" s="143"/>
      <c r="J13" s="138"/>
      <c r="K13" s="144">
        <v>7</v>
      </c>
      <c r="L13" s="138"/>
      <c r="M13" s="138"/>
    </row>
    <row r="14" spans="1:14" s="133" customFormat="1">
      <c r="A14" s="189">
        <v>10</v>
      </c>
      <c r="B14" s="134" t="s">
        <v>96</v>
      </c>
      <c r="C14" s="145" t="s">
        <v>6</v>
      </c>
      <c r="D14" s="145" t="s">
        <v>6</v>
      </c>
      <c r="E14" s="145">
        <v>0</v>
      </c>
      <c r="F14" s="153" t="s">
        <v>64</v>
      </c>
      <c r="G14" s="153" t="s">
        <v>275</v>
      </c>
      <c r="H14" s="152" t="s">
        <v>185</v>
      </c>
      <c r="I14" s="143"/>
      <c r="J14" s="138"/>
      <c r="K14" s="144">
        <v>9</v>
      </c>
      <c r="L14" s="138"/>
      <c r="M14" s="138"/>
      <c r="N14" s="133" t="s">
        <v>64</v>
      </c>
    </row>
    <row r="15" spans="1:14" s="133" customFormat="1">
      <c r="A15" s="189">
        <v>11</v>
      </c>
      <c r="B15" s="134" t="s">
        <v>200</v>
      </c>
      <c r="C15" s="145" t="s">
        <v>6</v>
      </c>
      <c r="D15" s="145" t="s">
        <v>6</v>
      </c>
      <c r="E15" s="145">
        <v>0</v>
      </c>
      <c r="F15" s="153" t="s">
        <v>4</v>
      </c>
      <c r="G15" s="153" t="s">
        <v>298</v>
      </c>
      <c r="H15" s="152" t="s">
        <v>24</v>
      </c>
      <c r="I15" s="143"/>
      <c r="J15" s="138"/>
      <c r="K15" s="144">
        <v>33</v>
      </c>
      <c r="L15" s="138"/>
      <c r="M15" s="138"/>
      <c r="N15" s="142"/>
    </row>
    <row r="16" spans="1:14" s="133" customFormat="1">
      <c r="A16" s="189">
        <v>12</v>
      </c>
      <c r="B16" s="134" t="s">
        <v>181</v>
      </c>
      <c r="C16" s="145" t="s">
        <v>6</v>
      </c>
      <c r="D16" s="145" t="s">
        <v>6</v>
      </c>
      <c r="E16" s="145">
        <v>2.9</v>
      </c>
      <c r="F16" s="153" t="s">
        <v>4</v>
      </c>
      <c r="G16" s="153" t="s">
        <v>330</v>
      </c>
      <c r="H16" s="152" t="s">
        <v>24</v>
      </c>
      <c r="I16" s="143"/>
      <c r="J16" s="138"/>
      <c r="K16" s="144">
        <v>1</v>
      </c>
      <c r="L16" s="138"/>
      <c r="M16" s="138"/>
    </row>
    <row r="17" spans="1:14" s="133" customFormat="1">
      <c r="A17" s="189">
        <v>13</v>
      </c>
      <c r="B17" s="134" t="s">
        <v>313</v>
      </c>
      <c r="C17" s="145" t="s">
        <v>6</v>
      </c>
      <c r="D17" s="145" t="s">
        <v>6</v>
      </c>
      <c r="E17" s="145">
        <v>4.4000000000000004</v>
      </c>
      <c r="F17" s="153" t="s">
        <v>4</v>
      </c>
      <c r="G17" s="153" t="s">
        <v>364</v>
      </c>
      <c r="H17" s="152" t="s">
        <v>365</v>
      </c>
      <c r="I17" s="143"/>
      <c r="J17" s="138"/>
      <c r="K17" s="144">
        <v>1</v>
      </c>
      <c r="L17" s="138"/>
      <c r="M17" s="138"/>
    </row>
    <row r="18" spans="1:14" s="133" customFormat="1">
      <c r="A18" s="189">
        <v>14</v>
      </c>
      <c r="B18" s="134" t="s">
        <v>352</v>
      </c>
      <c r="C18" s="145" t="s">
        <v>6</v>
      </c>
      <c r="D18" s="145" t="s">
        <v>6</v>
      </c>
      <c r="E18" s="145">
        <v>47</v>
      </c>
      <c r="F18" s="153" t="s">
        <v>4</v>
      </c>
      <c r="G18" s="153" t="s">
        <v>364</v>
      </c>
      <c r="H18" s="152" t="s">
        <v>24</v>
      </c>
      <c r="I18" s="143"/>
      <c r="J18" s="138"/>
      <c r="K18" s="144">
        <v>1</v>
      </c>
      <c r="L18" s="138"/>
      <c r="M18" s="138"/>
    </row>
    <row r="19" spans="1:14" s="133" customFormat="1">
      <c r="A19" s="189">
        <v>15</v>
      </c>
      <c r="B19" s="134" t="s">
        <v>314</v>
      </c>
      <c r="C19" s="145" t="s">
        <v>6</v>
      </c>
      <c r="D19" s="145" t="s">
        <v>6</v>
      </c>
      <c r="E19" s="145">
        <v>0</v>
      </c>
      <c r="F19" s="153" t="s">
        <v>4</v>
      </c>
      <c r="G19" s="153" t="s">
        <v>364</v>
      </c>
      <c r="H19" s="152" t="s">
        <v>24</v>
      </c>
      <c r="I19" s="143"/>
      <c r="J19" s="138"/>
      <c r="K19" s="144">
        <v>3</v>
      </c>
      <c r="L19" s="138"/>
      <c r="M19" s="138"/>
    </row>
    <row r="20" spans="1:14" s="133" customFormat="1">
      <c r="A20" s="189">
        <v>16</v>
      </c>
      <c r="B20" s="134" t="s">
        <v>353</v>
      </c>
      <c r="C20" s="145" t="s">
        <v>6</v>
      </c>
      <c r="D20" s="145" t="s">
        <v>6</v>
      </c>
      <c r="E20" s="145">
        <v>0</v>
      </c>
      <c r="F20" s="153" t="s">
        <v>4</v>
      </c>
      <c r="G20" s="153" t="s">
        <v>364</v>
      </c>
      <c r="H20" s="152" t="s">
        <v>24</v>
      </c>
      <c r="I20" s="143"/>
      <c r="J20" s="138"/>
      <c r="K20" s="144">
        <v>1</v>
      </c>
      <c r="L20" s="138"/>
      <c r="M20" s="138"/>
    </row>
    <row r="21" spans="1:14" s="133" customFormat="1">
      <c r="A21" s="189">
        <v>17</v>
      </c>
      <c r="B21" s="134" t="s">
        <v>340</v>
      </c>
      <c r="C21" s="145" t="s">
        <v>6</v>
      </c>
      <c r="D21" s="145" t="s">
        <v>6</v>
      </c>
      <c r="E21" s="145">
        <v>0</v>
      </c>
      <c r="F21" s="153" t="s">
        <v>4</v>
      </c>
      <c r="G21" s="153" t="s">
        <v>99</v>
      </c>
      <c r="H21" s="152" t="s">
        <v>24</v>
      </c>
      <c r="I21" s="143"/>
      <c r="J21" s="138"/>
      <c r="K21" s="144">
        <v>2</v>
      </c>
      <c r="L21" s="138"/>
      <c r="M21" s="138"/>
    </row>
    <row r="22" spans="1:14" s="133" customFormat="1">
      <c r="A22" s="189">
        <v>18</v>
      </c>
      <c r="B22" s="134" t="s">
        <v>201</v>
      </c>
      <c r="C22" s="145" t="s">
        <v>6</v>
      </c>
      <c r="D22" s="145" t="s">
        <v>6</v>
      </c>
      <c r="E22" s="145">
        <v>0</v>
      </c>
      <c r="F22" s="153" t="s">
        <v>4</v>
      </c>
      <c r="G22" s="153" t="s">
        <v>364</v>
      </c>
      <c r="H22" s="152" t="s">
        <v>24</v>
      </c>
      <c r="I22" s="143"/>
      <c r="J22" s="138"/>
      <c r="K22" s="144">
        <v>3</v>
      </c>
      <c r="L22" s="138"/>
      <c r="M22" s="138"/>
    </row>
    <row r="23" spans="1:14">
      <c r="A23" s="189">
        <v>19</v>
      </c>
      <c r="B23" s="134" t="s">
        <v>202</v>
      </c>
      <c r="C23" s="145" t="s">
        <v>6</v>
      </c>
      <c r="D23" s="145" t="s">
        <v>6</v>
      </c>
      <c r="E23" s="145">
        <v>0</v>
      </c>
      <c r="F23" s="153" t="s">
        <v>4</v>
      </c>
      <c r="G23" s="153" t="s">
        <v>364</v>
      </c>
      <c r="H23" s="152" t="s">
        <v>24</v>
      </c>
      <c r="I23" s="143"/>
      <c r="J23" s="138"/>
      <c r="K23" s="144">
        <v>12</v>
      </c>
      <c r="L23" s="36"/>
      <c r="M23" s="36"/>
    </row>
    <row r="24" spans="1:14">
      <c r="A24" s="189">
        <v>20</v>
      </c>
      <c r="B24" s="134" t="s">
        <v>50</v>
      </c>
      <c r="C24" s="145" t="s">
        <v>6</v>
      </c>
      <c r="D24" s="145" t="s">
        <v>6</v>
      </c>
      <c r="E24" s="145">
        <v>0</v>
      </c>
      <c r="F24" s="153" t="s">
        <v>4</v>
      </c>
      <c r="G24" s="153" t="s">
        <v>244</v>
      </c>
      <c r="H24" s="152" t="s">
        <v>24</v>
      </c>
      <c r="I24" s="143"/>
      <c r="J24" s="138"/>
      <c r="K24" s="144">
        <v>37</v>
      </c>
      <c r="L24" s="138"/>
      <c r="M24" s="138"/>
      <c r="N24" s="142" t="s">
        <v>165</v>
      </c>
    </row>
    <row r="25" spans="1:14">
      <c r="A25" s="189">
        <v>21</v>
      </c>
      <c r="B25" s="134" t="s">
        <v>114</v>
      </c>
      <c r="C25" s="145" t="s">
        <v>6</v>
      </c>
      <c r="D25" s="145" t="s">
        <v>6</v>
      </c>
      <c r="E25" s="145">
        <v>0</v>
      </c>
      <c r="F25" s="153" t="s">
        <v>64</v>
      </c>
      <c r="G25" s="153" t="s">
        <v>134</v>
      </c>
      <c r="H25" s="152" t="s">
        <v>185</v>
      </c>
      <c r="I25" s="143"/>
      <c r="J25" s="138"/>
      <c r="K25" s="136">
        <v>51</v>
      </c>
      <c r="L25" s="137"/>
      <c r="M25" s="137"/>
      <c r="N25" s="139" t="s">
        <v>64</v>
      </c>
    </row>
    <row r="26" spans="1:14">
      <c r="A26" s="189">
        <v>22</v>
      </c>
      <c r="B26" s="134" t="s">
        <v>289</v>
      </c>
      <c r="C26" s="145" t="s">
        <v>6</v>
      </c>
      <c r="D26" s="145" t="s">
        <v>6</v>
      </c>
      <c r="E26" s="145">
        <v>0</v>
      </c>
      <c r="F26" s="153" t="s">
        <v>4</v>
      </c>
      <c r="G26" s="153" t="s">
        <v>366</v>
      </c>
      <c r="H26" s="152" t="s">
        <v>24</v>
      </c>
      <c r="I26" s="143"/>
      <c r="J26" s="138"/>
      <c r="K26" s="144">
        <v>4</v>
      </c>
      <c r="L26" s="36"/>
      <c r="M26" s="36"/>
    </row>
    <row r="27" spans="1:14">
      <c r="A27" s="189">
        <v>23</v>
      </c>
      <c r="B27" s="134" t="s">
        <v>110</v>
      </c>
      <c r="C27" s="145" t="s">
        <v>6</v>
      </c>
      <c r="D27" s="145" t="s">
        <v>6</v>
      </c>
      <c r="E27" s="145">
        <v>0</v>
      </c>
      <c r="F27" s="152" t="s">
        <v>59</v>
      </c>
      <c r="G27" s="153" t="s">
        <v>364</v>
      </c>
      <c r="H27" s="152" t="s">
        <v>59</v>
      </c>
      <c r="I27" s="143"/>
      <c r="J27" s="138"/>
      <c r="K27" s="136">
        <v>8</v>
      </c>
      <c r="L27" s="36"/>
      <c r="M27" s="36"/>
    </row>
    <row r="28" spans="1:14">
      <c r="A28" s="189">
        <v>24</v>
      </c>
      <c r="B28" s="134" t="s">
        <v>315</v>
      </c>
      <c r="C28" s="145" t="s">
        <v>6</v>
      </c>
      <c r="D28" s="145" t="s">
        <v>6</v>
      </c>
      <c r="E28" s="145">
        <v>0</v>
      </c>
      <c r="F28" s="153" t="s">
        <v>4</v>
      </c>
      <c r="G28" s="153" t="s">
        <v>98</v>
      </c>
      <c r="H28" s="152" t="s">
        <v>24</v>
      </c>
      <c r="I28" s="143"/>
      <c r="J28" s="138"/>
      <c r="K28" s="136">
        <v>3</v>
      </c>
      <c r="L28" s="36"/>
      <c r="M28" s="36"/>
    </row>
    <row r="29" spans="1:14">
      <c r="A29" s="189">
        <v>25</v>
      </c>
      <c r="B29" s="134" t="s">
        <v>203</v>
      </c>
      <c r="C29" s="145" t="s">
        <v>6</v>
      </c>
      <c r="D29" s="145" t="s">
        <v>6</v>
      </c>
      <c r="E29" s="145">
        <v>0</v>
      </c>
      <c r="F29" s="153" t="s">
        <v>4</v>
      </c>
      <c r="G29" s="153" t="s">
        <v>98</v>
      </c>
      <c r="H29" s="152" t="s">
        <v>24</v>
      </c>
      <c r="I29" s="143"/>
      <c r="J29" s="138"/>
      <c r="K29" s="144">
        <v>10</v>
      </c>
      <c r="L29" s="35"/>
      <c r="M29" s="35"/>
    </row>
    <row r="30" spans="1:14">
      <c r="A30" s="189">
        <v>26</v>
      </c>
      <c r="B30" s="134" t="s">
        <v>204</v>
      </c>
      <c r="C30" s="145" t="s">
        <v>6</v>
      </c>
      <c r="D30" s="145" t="s">
        <v>6</v>
      </c>
      <c r="E30" s="145">
        <v>0</v>
      </c>
      <c r="F30" s="153" t="s">
        <v>4</v>
      </c>
      <c r="G30" s="153" t="s">
        <v>364</v>
      </c>
      <c r="H30" s="152" t="s">
        <v>24</v>
      </c>
      <c r="I30" s="143"/>
      <c r="J30" s="138"/>
      <c r="K30" s="144">
        <v>1</v>
      </c>
      <c r="L30" s="36"/>
      <c r="M30" s="36"/>
    </row>
    <row r="31" spans="1:14">
      <c r="A31" s="189">
        <v>27</v>
      </c>
      <c r="B31" s="134" t="s">
        <v>253</v>
      </c>
      <c r="C31" s="145" t="s">
        <v>6</v>
      </c>
      <c r="D31" s="145" t="s">
        <v>6</v>
      </c>
      <c r="E31" s="145">
        <v>0</v>
      </c>
      <c r="F31" s="153" t="s">
        <v>4</v>
      </c>
      <c r="G31" s="153" t="s">
        <v>364</v>
      </c>
      <c r="H31" s="152" t="s">
        <v>24</v>
      </c>
      <c r="I31" s="143"/>
      <c r="J31" s="138"/>
      <c r="K31" s="144">
        <v>1</v>
      </c>
      <c r="L31" s="35"/>
      <c r="M31" s="35"/>
    </row>
    <row r="32" spans="1:14" s="133" customFormat="1">
      <c r="A32" s="189">
        <v>28</v>
      </c>
      <c r="B32" s="134" t="s">
        <v>229</v>
      </c>
      <c r="C32" s="145" t="s">
        <v>6</v>
      </c>
      <c r="D32" s="145" t="s">
        <v>6</v>
      </c>
      <c r="E32" s="145">
        <v>45</v>
      </c>
      <c r="F32" s="153" t="s">
        <v>4</v>
      </c>
      <c r="G32" s="153" t="s">
        <v>364</v>
      </c>
      <c r="H32" s="152" t="s">
        <v>24</v>
      </c>
      <c r="I32" s="143"/>
      <c r="J32" s="138"/>
      <c r="K32" s="144">
        <v>1</v>
      </c>
      <c r="L32" s="137"/>
      <c r="M32" s="137"/>
    </row>
    <row r="33" spans="1:14" s="133" customFormat="1">
      <c r="A33" s="189">
        <v>29</v>
      </c>
      <c r="B33" s="134" t="s">
        <v>254</v>
      </c>
      <c r="C33" s="145" t="s">
        <v>6</v>
      </c>
      <c r="D33" s="145" t="s">
        <v>6</v>
      </c>
      <c r="E33" s="145">
        <v>0</v>
      </c>
      <c r="F33" s="153" t="s">
        <v>4</v>
      </c>
      <c r="G33" s="153" t="s">
        <v>364</v>
      </c>
      <c r="H33" s="152" t="s">
        <v>24</v>
      </c>
      <c r="I33" s="143"/>
      <c r="J33" s="138"/>
      <c r="K33" s="144">
        <v>1</v>
      </c>
      <c r="L33" s="137"/>
      <c r="M33" s="137"/>
    </row>
    <row r="34" spans="1:14" s="133" customFormat="1">
      <c r="A34" s="189">
        <v>30</v>
      </c>
      <c r="B34" s="134" t="s">
        <v>354</v>
      </c>
      <c r="C34" s="145" t="s">
        <v>6</v>
      </c>
      <c r="D34" s="145" t="s">
        <v>6</v>
      </c>
      <c r="E34" s="145">
        <v>3.7</v>
      </c>
      <c r="F34" s="153" t="s">
        <v>4</v>
      </c>
      <c r="G34" s="153" t="s">
        <v>364</v>
      </c>
      <c r="H34" s="152" t="s">
        <v>24</v>
      </c>
      <c r="I34" s="143"/>
      <c r="J34" s="138"/>
      <c r="K34" s="144">
        <v>1</v>
      </c>
      <c r="L34" s="137"/>
      <c r="M34" s="137"/>
    </row>
    <row r="35" spans="1:14" s="133" customFormat="1">
      <c r="A35" s="189">
        <v>31</v>
      </c>
      <c r="B35" s="134" t="s">
        <v>355</v>
      </c>
      <c r="C35" s="145" t="s">
        <v>6</v>
      </c>
      <c r="D35" s="145" t="s">
        <v>6</v>
      </c>
      <c r="E35" s="145">
        <v>0</v>
      </c>
      <c r="F35" s="153" t="s">
        <v>4</v>
      </c>
      <c r="G35" s="153" t="s">
        <v>364</v>
      </c>
      <c r="H35" s="152" t="s">
        <v>24</v>
      </c>
      <c r="I35" s="143"/>
      <c r="J35" s="138"/>
      <c r="K35" s="144">
        <v>1</v>
      </c>
      <c r="L35" s="137"/>
      <c r="M35" s="137"/>
    </row>
    <row r="36" spans="1:14" s="133" customFormat="1">
      <c r="A36" s="189">
        <v>32</v>
      </c>
      <c r="B36" s="134" t="s">
        <v>356</v>
      </c>
      <c r="C36" s="145" t="s">
        <v>6</v>
      </c>
      <c r="D36" s="145" t="s">
        <v>6</v>
      </c>
      <c r="E36" s="145">
        <v>0</v>
      </c>
      <c r="F36" s="153" t="s">
        <v>4</v>
      </c>
      <c r="G36" s="153" t="s">
        <v>364</v>
      </c>
      <c r="H36" s="152" t="s">
        <v>24</v>
      </c>
      <c r="I36" s="143"/>
      <c r="J36" s="138"/>
      <c r="K36" s="144">
        <v>1</v>
      </c>
      <c r="L36" s="137"/>
      <c r="M36" s="137"/>
    </row>
    <row r="37" spans="1:14" s="133" customFormat="1">
      <c r="A37" s="189">
        <v>33</v>
      </c>
      <c r="B37" s="134" t="s">
        <v>205</v>
      </c>
      <c r="C37" s="145" t="s">
        <v>6</v>
      </c>
      <c r="D37" s="145" t="s">
        <v>73</v>
      </c>
      <c r="E37" s="145">
        <v>0</v>
      </c>
      <c r="F37" s="153" t="s">
        <v>4</v>
      </c>
      <c r="G37" s="153" t="s">
        <v>364</v>
      </c>
      <c r="H37" s="152" t="s">
        <v>24</v>
      </c>
      <c r="I37" s="143"/>
      <c r="J37" s="138"/>
      <c r="K37" s="144">
        <v>9</v>
      </c>
      <c r="L37" s="137"/>
      <c r="M37" s="137"/>
    </row>
    <row r="38" spans="1:14" s="133" customFormat="1">
      <c r="A38" s="189">
        <v>34</v>
      </c>
      <c r="B38" s="134" t="s">
        <v>231</v>
      </c>
      <c r="C38" s="145" t="s">
        <v>77</v>
      </c>
      <c r="D38" s="145" t="s">
        <v>60</v>
      </c>
      <c r="E38" s="145">
        <v>0</v>
      </c>
      <c r="F38" s="153" t="s">
        <v>4</v>
      </c>
      <c r="G38" s="153" t="s">
        <v>367</v>
      </c>
      <c r="H38" s="152" t="s">
        <v>24</v>
      </c>
      <c r="I38" s="143"/>
      <c r="J38" s="138"/>
      <c r="K38" s="144">
        <v>6</v>
      </c>
      <c r="L38" s="137"/>
      <c r="M38" s="137"/>
    </row>
    <row r="39" spans="1:14" s="133" customFormat="1">
      <c r="A39" s="189">
        <v>35</v>
      </c>
      <c r="B39" s="134" t="s">
        <v>112</v>
      </c>
      <c r="C39" s="145" t="s">
        <v>77</v>
      </c>
      <c r="D39" s="145" t="s">
        <v>60</v>
      </c>
      <c r="E39" s="145">
        <v>0</v>
      </c>
      <c r="F39" s="153" t="s">
        <v>4</v>
      </c>
      <c r="G39" s="153" t="s">
        <v>331</v>
      </c>
      <c r="H39" s="152" t="s">
        <v>24</v>
      </c>
      <c r="I39" s="143"/>
      <c r="J39" s="138"/>
      <c r="K39" s="144">
        <v>1</v>
      </c>
      <c r="L39" s="137"/>
      <c r="M39" s="137"/>
    </row>
    <row r="40" spans="1:14" s="133" customFormat="1">
      <c r="A40" s="189">
        <v>36</v>
      </c>
      <c r="B40" s="134" t="s">
        <v>206</v>
      </c>
      <c r="C40" s="145" t="s">
        <v>7</v>
      </c>
      <c r="D40" s="145" t="s">
        <v>8</v>
      </c>
      <c r="E40" s="145">
        <v>6.5</v>
      </c>
      <c r="F40" s="151" t="s">
        <v>13</v>
      </c>
      <c r="G40" s="151" t="s">
        <v>333</v>
      </c>
      <c r="H40" s="149"/>
      <c r="I40" s="143"/>
      <c r="J40" s="138"/>
      <c r="K40" s="144">
        <v>1</v>
      </c>
      <c r="L40" s="137"/>
      <c r="M40" s="137"/>
    </row>
    <row r="41" spans="1:14" s="133" customFormat="1">
      <c r="A41" s="189">
        <v>37</v>
      </c>
      <c r="B41" s="134" t="s">
        <v>207</v>
      </c>
      <c r="C41" s="145" t="s">
        <v>7</v>
      </c>
      <c r="D41" s="145" t="s">
        <v>8</v>
      </c>
      <c r="E41" s="145">
        <v>0</v>
      </c>
      <c r="F41" s="151" t="s">
        <v>13</v>
      </c>
      <c r="G41" s="151" t="s">
        <v>362</v>
      </c>
      <c r="H41" s="149" t="s">
        <v>185</v>
      </c>
      <c r="I41" s="143"/>
      <c r="J41" s="138"/>
      <c r="K41" s="136">
        <v>34</v>
      </c>
      <c r="L41" s="137"/>
      <c r="M41" s="137"/>
      <c r="N41" s="139" t="s">
        <v>157</v>
      </c>
    </row>
    <row r="42" spans="1:14">
      <c r="A42" s="189">
        <v>38</v>
      </c>
      <c r="B42" s="134" t="s">
        <v>208</v>
      </c>
      <c r="C42" s="145" t="s">
        <v>7</v>
      </c>
      <c r="D42" s="145" t="s">
        <v>8</v>
      </c>
      <c r="E42" s="145">
        <v>10.4</v>
      </c>
      <c r="F42" s="151" t="s">
        <v>13</v>
      </c>
      <c r="G42" s="151" t="s">
        <v>304</v>
      </c>
      <c r="H42" s="149"/>
      <c r="I42" s="143"/>
      <c r="J42" s="138"/>
      <c r="K42" s="144">
        <v>1</v>
      </c>
      <c r="L42" s="36"/>
      <c r="M42" s="36"/>
    </row>
    <row r="43" spans="1:14">
      <c r="A43" s="189">
        <v>39</v>
      </c>
      <c r="B43" s="134" t="s">
        <v>209</v>
      </c>
      <c r="C43" s="145" t="s">
        <v>7</v>
      </c>
      <c r="D43" s="145" t="s">
        <v>8</v>
      </c>
      <c r="E43" s="145">
        <v>0</v>
      </c>
      <c r="F43" s="150" t="s">
        <v>59</v>
      </c>
      <c r="G43" s="150" t="s">
        <v>97</v>
      </c>
      <c r="H43" s="149"/>
      <c r="I43" s="143"/>
      <c r="J43" s="138"/>
      <c r="K43" s="144">
        <v>1</v>
      </c>
      <c r="L43" s="36"/>
      <c r="M43" s="36"/>
    </row>
    <row r="44" spans="1:14">
      <c r="A44" s="189">
        <v>40</v>
      </c>
      <c r="B44" s="134" t="s">
        <v>210</v>
      </c>
      <c r="C44" s="145" t="s">
        <v>7</v>
      </c>
      <c r="D44" s="145" t="s">
        <v>8</v>
      </c>
      <c r="E44" s="145">
        <v>0</v>
      </c>
      <c r="F44" s="151" t="s">
        <v>13</v>
      </c>
      <c r="G44" s="151" t="s">
        <v>334</v>
      </c>
      <c r="H44" s="149"/>
      <c r="I44" s="143"/>
      <c r="J44" s="138"/>
      <c r="K44" s="144">
        <v>12</v>
      </c>
      <c r="L44" s="36"/>
      <c r="M44" s="36"/>
    </row>
    <row r="45" spans="1:14">
      <c r="A45" s="189">
        <v>41</v>
      </c>
      <c r="B45" s="134" t="s">
        <v>211</v>
      </c>
      <c r="C45" s="145" t="s">
        <v>7</v>
      </c>
      <c r="D45" s="145" t="s">
        <v>8</v>
      </c>
      <c r="E45" s="145">
        <v>0</v>
      </c>
      <c r="F45" s="151" t="s">
        <v>13</v>
      </c>
      <c r="G45" s="151" t="s">
        <v>305</v>
      </c>
      <c r="H45" s="149"/>
      <c r="I45" s="143"/>
      <c r="J45" s="138"/>
      <c r="K45" s="144">
        <v>7</v>
      </c>
      <c r="L45" s="36"/>
      <c r="M45" s="36"/>
    </row>
    <row r="46" spans="1:14">
      <c r="A46" s="189">
        <v>42</v>
      </c>
      <c r="B46" s="134" t="s">
        <v>357</v>
      </c>
      <c r="C46" s="145" t="s">
        <v>7</v>
      </c>
      <c r="D46" s="145" t="s">
        <v>8</v>
      </c>
      <c r="E46" s="145">
        <v>22.6</v>
      </c>
      <c r="F46" s="151" t="s">
        <v>13</v>
      </c>
      <c r="G46" s="151" t="s">
        <v>363</v>
      </c>
      <c r="H46" s="149"/>
      <c r="I46" s="143"/>
      <c r="J46" s="138"/>
      <c r="K46" s="144">
        <v>1</v>
      </c>
      <c r="L46" s="35"/>
      <c r="M46" s="35"/>
    </row>
    <row r="47" spans="1:14">
      <c r="A47" s="189">
        <v>43</v>
      </c>
      <c r="B47" s="134" t="s">
        <v>358</v>
      </c>
      <c r="C47" s="145" t="s">
        <v>7</v>
      </c>
      <c r="D47" s="145" t="s">
        <v>8</v>
      </c>
      <c r="E47" s="145">
        <v>0</v>
      </c>
      <c r="F47" s="150" t="s">
        <v>59</v>
      </c>
      <c r="G47" s="150" t="s">
        <v>97</v>
      </c>
      <c r="H47" s="149"/>
      <c r="I47" s="143"/>
      <c r="J47" s="138"/>
      <c r="K47" s="144">
        <v>1</v>
      </c>
      <c r="L47" s="35"/>
      <c r="M47" s="35"/>
    </row>
    <row r="48" spans="1:14">
      <c r="A48" s="189">
        <v>44</v>
      </c>
      <c r="B48" s="134" t="s">
        <v>214</v>
      </c>
      <c r="C48" s="145" t="s">
        <v>7</v>
      </c>
      <c r="D48" s="145" t="s">
        <v>8</v>
      </c>
      <c r="E48" s="145">
        <v>0</v>
      </c>
      <c r="F48" s="151" t="s">
        <v>13</v>
      </c>
      <c r="G48" s="151" t="s">
        <v>223</v>
      </c>
      <c r="H48" s="149"/>
      <c r="I48" s="143"/>
      <c r="J48" s="138"/>
      <c r="K48" s="144">
        <v>11</v>
      </c>
      <c r="L48" s="35"/>
      <c r="M48" s="35"/>
    </row>
    <row r="49" spans="1:14">
      <c r="A49" s="189">
        <v>45</v>
      </c>
      <c r="B49" s="134" t="s">
        <v>343</v>
      </c>
      <c r="C49" s="145" t="s">
        <v>7</v>
      </c>
      <c r="D49" s="145" t="s">
        <v>8</v>
      </c>
      <c r="E49" s="145">
        <v>0</v>
      </c>
      <c r="F49" s="151" t="s">
        <v>13</v>
      </c>
      <c r="G49" s="151" t="s">
        <v>360</v>
      </c>
      <c r="H49" s="149" t="s">
        <v>185</v>
      </c>
      <c r="I49" s="143"/>
      <c r="J49" s="138"/>
      <c r="K49" s="144">
        <v>2</v>
      </c>
      <c r="L49" s="35"/>
      <c r="M49" s="35"/>
    </row>
    <row r="50" spans="1:14">
      <c r="A50" s="189">
        <v>46</v>
      </c>
      <c r="B50" s="134" t="s">
        <v>258</v>
      </c>
      <c r="C50" s="145" t="s">
        <v>7</v>
      </c>
      <c r="D50" s="145" t="s">
        <v>8</v>
      </c>
      <c r="E50" s="145">
        <v>0</v>
      </c>
      <c r="F50" s="151" t="s">
        <v>13</v>
      </c>
      <c r="G50" s="151" t="s">
        <v>223</v>
      </c>
      <c r="H50" s="149"/>
      <c r="I50" s="143"/>
      <c r="J50" s="138"/>
      <c r="K50" s="144">
        <v>5</v>
      </c>
      <c r="L50" s="36"/>
      <c r="M50" s="36"/>
    </row>
    <row r="51" spans="1:14">
      <c r="A51" s="189">
        <v>47</v>
      </c>
      <c r="B51" s="134" t="s">
        <v>259</v>
      </c>
      <c r="C51" s="145" t="s">
        <v>7</v>
      </c>
      <c r="D51" s="145" t="s">
        <v>8</v>
      </c>
      <c r="E51" s="145">
        <v>0</v>
      </c>
      <c r="F51" s="151" t="s">
        <v>13</v>
      </c>
      <c r="G51" s="151" t="s">
        <v>334</v>
      </c>
      <c r="H51" s="149"/>
      <c r="I51" s="143"/>
      <c r="J51" s="138"/>
      <c r="K51" s="144">
        <v>5</v>
      </c>
      <c r="L51" s="36"/>
      <c r="M51" s="36"/>
    </row>
    <row r="52" spans="1:14">
      <c r="A52" s="189">
        <v>48</v>
      </c>
      <c r="B52" s="134" t="s">
        <v>216</v>
      </c>
      <c r="C52" s="145" t="s">
        <v>7</v>
      </c>
      <c r="D52" s="145" t="s">
        <v>8</v>
      </c>
      <c r="E52" s="145">
        <v>0</v>
      </c>
      <c r="F52" s="151" t="s">
        <v>4</v>
      </c>
      <c r="G52" s="151" t="s">
        <v>336</v>
      </c>
      <c r="H52" s="149" t="s">
        <v>185</v>
      </c>
      <c r="I52" s="143"/>
      <c r="J52" s="138"/>
      <c r="K52" s="136">
        <v>60</v>
      </c>
      <c r="L52" s="135"/>
      <c r="M52" s="135"/>
      <c r="N52" s="139" t="s">
        <v>157</v>
      </c>
    </row>
    <row r="53" spans="1:14">
      <c r="A53" s="189">
        <v>49</v>
      </c>
      <c r="B53" s="134" t="s">
        <v>182</v>
      </c>
      <c r="C53" s="145" t="s">
        <v>7</v>
      </c>
      <c r="D53" s="145" t="s">
        <v>8</v>
      </c>
      <c r="E53" s="145">
        <v>0</v>
      </c>
      <c r="F53" s="151" t="s">
        <v>4</v>
      </c>
      <c r="G53" s="151" t="s">
        <v>361</v>
      </c>
      <c r="H53" s="149" t="s">
        <v>185</v>
      </c>
      <c r="I53" s="143"/>
      <c r="J53" s="138"/>
      <c r="K53" s="144">
        <v>7</v>
      </c>
      <c r="L53" s="36"/>
      <c r="M53" s="36"/>
    </row>
    <row r="54" spans="1:14">
      <c r="A54" s="189">
        <v>50</v>
      </c>
      <c r="B54" s="134" t="s">
        <v>217</v>
      </c>
      <c r="C54" s="145" t="s">
        <v>7</v>
      </c>
      <c r="D54" s="145" t="s">
        <v>8</v>
      </c>
      <c r="E54" s="145">
        <v>0</v>
      </c>
      <c r="F54" s="151" t="s">
        <v>13</v>
      </c>
      <c r="G54" s="151" t="s">
        <v>197</v>
      </c>
      <c r="H54" s="149"/>
      <c r="I54" s="143"/>
      <c r="J54" s="138"/>
      <c r="K54" s="144">
        <v>5</v>
      </c>
      <c r="L54" s="35"/>
      <c r="M54" s="35"/>
    </row>
    <row r="55" spans="1:14">
      <c r="A55" s="189">
        <v>51</v>
      </c>
      <c r="B55" s="134" t="s">
        <v>218</v>
      </c>
      <c r="C55" s="145" t="s">
        <v>7</v>
      </c>
      <c r="D55" s="145" t="s">
        <v>9</v>
      </c>
      <c r="E55" s="145">
        <v>0</v>
      </c>
      <c r="F55" s="151" t="s">
        <v>13</v>
      </c>
      <c r="G55" s="151" t="s">
        <v>197</v>
      </c>
      <c r="H55" s="149" t="s">
        <v>185</v>
      </c>
      <c r="I55" s="143"/>
      <c r="J55" s="138"/>
      <c r="K55" s="144">
        <v>2</v>
      </c>
      <c r="L55" s="35"/>
      <c r="M55" s="35"/>
    </row>
    <row r="56" spans="1:14">
      <c r="A56" s="189">
        <v>52</v>
      </c>
      <c r="B56" s="134" t="s">
        <v>220</v>
      </c>
      <c r="C56" s="145" t="s">
        <v>7</v>
      </c>
      <c r="D56" s="145" t="s">
        <v>9</v>
      </c>
      <c r="E56" s="145">
        <v>12.9</v>
      </c>
      <c r="F56" s="158" t="s">
        <v>64</v>
      </c>
      <c r="G56" s="158" t="s">
        <v>384</v>
      </c>
      <c r="H56" s="145" t="s">
        <v>185</v>
      </c>
      <c r="I56" s="143"/>
      <c r="J56" s="138"/>
      <c r="K56" s="144">
        <v>7</v>
      </c>
      <c r="L56" s="138"/>
      <c r="M56" s="138"/>
      <c r="N56" s="133" t="s">
        <v>64</v>
      </c>
    </row>
    <row r="57" spans="1:14">
      <c r="A57" s="189">
        <v>53</v>
      </c>
      <c r="B57" s="134" t="s">
        <v>142</v>
      </c>
      <c r="C57" s="145" t="s">
        <v>7</v>
      </c>
      <c r="D57" s="145" t="s">
        <v>10</v>
      </c>
      <c r="E57" s="145">
        <v>0</v>
      </c>
      <c r="F57" s="177" t="s">
        <v>4</v>
      </c>
      <c r="G57" s="177" t="s">
        <v>393</v>
      </c>
      <c r="H57" s="175" t="s">
        <v>187</v>
      </c>
      <c r="I57" s="143"/>
      <c r="J57" s="138"/>
      <c r="K57" s="144">
        <v>4</v>
      </c>
      <c r="L57" s="25"/>
      <c r="M57" s="25"/>
    </row>
    <row r="58" spans="1:14">
      <c r="A58" s="189">
        <v>54</v>
      </c>
      <c r="B58" s="134" t="s">
        <v>344</v>
      </c>
      <c r="C58" s="145" t="s">
        <v>7</v>
      </c>
      <c r="D58" s="145" t="s">
        <v>10</v>
      </c>
      <c r="E58" s="145">
        <v>38.6</v>
      </c>
      <c r="F58" s="177" t="s">
        <v>4</v>
      </c>
      <c r="G58" s="177" t="s">
        <v>394</v>
      </c>
      <c r="H58" s="175" t="s">
        <v>187</v>
      </c>
      <c r="I58" s="143"/>
      <c r="J58" s="138"/>
      <c r="K58" s="144">
        <v>2</v>
      </c>
      <c r="L58" s="35"/>
      <c r="M58" s="35"/>
    </row>
    <row r="59" spans="1:14">
      <c r="A59" s="189">
        <v>55</v>
      </c>
      <c r="B59" s="134" t="s">
        <v>102</v>
      </c>
      <c r="C59" s="145" t="s">
        <v>7</v>
      </c>
      <c r="D59" s="145" t="s">
        <v>10</v>
      </c>
      <c r="E59" s="145">
        <v>0</v>
      </c>
      <c r="F59" s="176" t="s">
        <v>59</v>
      </c>
      <c r="G59" s="176" t="s">
        <v>395</v>
      </c>
      <c r="H59" s="175"/>
      <c r="I59" s="143"/>
      <c r="J59" s="138"/>
      <c r="K59" s="144">
        <v>32</v>
      </c>
      <c r="L59" s="138"/>
      <c r="M59" s="138"/>
      <c r="N59" s="142" t="s">
        <v>149</v>
      </c>
    </row>
    <row r="60" spans="1:14">
      <c r="A60" s="189">
        <v>56</v>
      </c>
      <c r="B60" s="134" t="s">
        <v>106</v>
      </c>
      <c r="C60" s="145" t="s">
        <v>7</v>
      </c>
      <c r="D60" s="145" t="s">
        <v>10</v>
      </c>
      <c r="E60" s="145">
        <v>0</v>
      </c>
      <c r="F60" s="176" t="s">
        <v>59</v>
      </c>
      <c r="G60" s="176" t="s">
        <v>395</v>
      </c>
      <c r="H60" s="175"/>
      <c r="I60" s="143"/>
      <c r="J60" s="138"/>
      <c r="K60" s="144">
        <v>8</v>
      </c>
      <c r="L60" s="36"/>
      <c r="M60" s="36"/>
    </row>
    <row r="61" spans="1:14">
      <c r="A61" s="189">
        <v>57</v>
      </c>
      <c r="B61" s="134" t="s">
        <v>345</v>
      </c>
      <c r="C61" s="145" t="s">
        <v>7</v>
      </c>
      <c r="D61" s="145" t="s">
        <v>10</v>
      </c>
      <c r="E61" s="145">
        <v>0</v>
      </c>
      <c r="F61" s="177" t="s">
        <v>5</v>
      </c>
      <c r="G61" s="177" t="s">
        <v>396</v>
      </c>
      <c r="H61" s="175"/>
      <c r="I61" s="143"/>
      <c r="J61" s="138"/>
      <c r="K61" s="144">
        <v>2</v>
      </c>
      <c r="L61" s="36"/>
      <c r="M61" s="36"/>
    </row>
    <row r="62" spans="1:14">
      <c r="A62" s="189">
        <v>58</v>
      </c>
      <c r="B62" s="134" t="s">
        <v>359</v>
      </c>
      <c r="C62" s="145" t="s">
        <v>7</v>
      </c>
      <c r="D62" s="145" t="s">
        <v>10</v>
      </c>
      <c r="E62" s="145">
        <v>0</v>
      </c>
      <c r="F62" s="177" t="s">
        <v>4</v>
      </c>
      <c r="G62" s="177" t="s">
        <v>398</v>
      </c>
      <c r="H62" s="175" t="s">
        <v>187</v>
      </c>
      <c r="I62" s="143"/>
      <c r="J62" s="138"/>
      <c r="K62" s="144">
        <v>1</v>
      </c>
      <c r="L62" s="35"/>
      <c r="M62" s="35"/>
    </row>
    <row r="63" spans="1:14">
      <c r="A63" s="189">
        <v>59</v>
      </c>
      <c r="B63" s="134" t="s">
        <v>103</v>
      </c>
      <c r="C63" s="145" t="s">
        <v>7</v>
      </c>
      <c r="D63" s="145" t="s">
        <v>10</v>
      </c>
      <c r="E63" s="145">
        <v>0</v>
      </c>
      <c r="F63" s="177" t="s">
        <v>274</v>
      </c>
      <c r="G63" s="177" t="s">
        <v>162</v>
      </c>
      <c r="H63" s="175" t="s">
        <v>185</v>
      </c>
      <c r="I63" s="143"/>
      <c r="J63" s="138"/>
      <c r="K63" s="141">
        <v>62</v>
      </c>
      <c r="L63" s="137"/>
      <c r="M63" s="137"/>
      <c r="N63" s="139"/>
    </row>
    <row r="64" spans="1:14">
      <c r="A64" s="189">
        <v>60</v>
      </c>
      <c r="B64" s="134" t="s">
        <v>109</v>
      </c>
      <c r="C64" s="145" t="s">
        <v>7</v>
      </c>
      <c r="D64" s="145" t="s">
        <v>10</v>
      </c>
      <c r="E64" s="145">
        <v>41.2</v>
      </c>
      <c r="F64" s="177" t="s">
        <v>4</v>
      </c>
      <c r="G64" s="177" t="s">
        <v>397</v>
      </c>
      <c r="H64" s="175" t="s">
        <v>187</v>
      </c>
      <c r="I64" s="143"/>
      <c r="J64" s="138"/>
      <c r="K64" s="144">
        <v>10</v>
      </c>
      <c r="L64" s="36"/>
      <c r="M64" s="36"/>
    </row>
    <row r="65" spans="1:13">
      <c r="A65" s="189">
        <v>61</v>
      </c>
      <c r="B65" s="134" t="s">
        <v>190</v>
      </c>
      <c r="C65" s="145" t="s">
        <v>11</v>
      </c>
      <c r="D65" s="145" t="s">
        <v>11</v>
      </c>
      <c r="E65" s="145">
        <v>41.6</v>
      </c>
      <c r="F65" s="162" t="s">
        <v>13</v>
      </c>
      <c r="G65" s="162" t="s">
        <v>385</v>
      </c>
      <c r="H65" s="161"/>
      <c r="I65" s="143"/>
      <c r="J65" s="138"/>
      <c r="K65" s="144">
        <v>1</v>
      </c>
      <c r="L65" s="35"/>
      <c r="M65" s="35"/>
    </row>
    <row r="66" spans="1:13">
      <c r="A66" s="189">
        <v>62</v>
      </c>
      <c r="B66" s="134" t="s">
        <v>191</v>
      </c>
      <c r="C66" s="145" t="s">
        <v>11</v>
      </c>
      <c r="D66" s="145" t="s">
        <v>11</v>
      </c>
      <c r="E66" s="145">
        <v>45.4</v>
      </c>
      <c r="F66" s="163" t="s">
        <v>13</v>
      </c>
      <c r="G66" s="163" t="s">
        <v>386</v>
      </c>
      <c r="H66" s="164"/>
      <c r="I66" s="143"/>
      <c r="J66" s="138"/>
      <c r="K66" s="144">
        <v>1</v>
      </c>
      <c r="L66" s="36"/>
      <c r="M66" s="36"/>
    </row>
    <row r="67" spans="1:13">
      <c r="A67" s="189">
        <v>63</v>
      </c>
      <c r="B67" s="134" t="s">
        <v>92</v>
      </c>
      <c r="C67" s="145" t="s">
        <v>11</v>
      </c>
      <c r="D67" s="145" t="s">
        <v>11</v>
      </c>
      <c r="E67" s="145">
        <v>0</v>
      </c>
      <c r="F67" s="162" t="s">
        <v>13</v>
      </c>
      <c r="G67" s="162" t="s">
        <v>265</v>
      </c>
      <c r="H67" s="161" t="s">
        <v>185</v>
      </c>
      <c r="I67" s="143"/>
      <c r="J67" s="138"/>
      <c r="K67" s="144">
        <v>5</v>
      </c>
      <c r="L67" s="36"/>
      <c r="M67" s="36"/>
    </row>
    <row r="68" spans="1:13">
      <c r="A68" s="189">
        <v>64</v>
      </c>
      <c r="B68" s="134" t="s">
        <v>74</v>
      </c>
      <c r="C68" s="145" t="s">
        <v>11</v>
      </c>
      <c r="D68" s="145" t="s">
        <v>11</v>
      </c>
      <c r="E68" s="145">
        <v>36.5</v>
      </c>
      <c r="F68" s="162" t="s">
        <v>13</v>
      </c>
      <c r="G68" s="162" t="s">
        <v>387</v>
      </c>
      <c r="H68" s="162" t="s">
        <v>185</v>
      </c>
      <c r="I68" s="143"/>
      <c r="J68" s="138"/>
      <c r="K68" s="144">
        <v>1</v>
      </c>
      <c r="L68" s="36"/>
      <c r="M68" s="36"/>
    </row>
    <row r="69" spans="1:13">
      <c r="A69" s="189">
        <v>65</v>
      </c>
      <c r="B69" s="134" t="s">
        <v>183</v>
      </c>
      <c r="C69" s="145" t="s">
        <v>62</v>
      </c>
      <c r="D69" s="145" t="s">
        <v>63</v>
      </c>
      <c r="E69" s="145">
        <v>0</v>
      </c>
      <c r="F69" s="184" t="s">
        <v>4</v>
      </c>
      <c r="G69" s="184" t="s">
        <v>397</v>
      </c>
      <c r="H69" s="183" t="s">
        <v>187</v>
      </c>
      <c r="I69" s="143"/>
      <c r="J69" s="138"/>
      <c r="K69" s="144">
        <v>12</v>
      </c>
      <c r="L69" s="36"/>
      <c r="M69" s="36"/>
    </row>
    <row r="70" spans="1:13">
      <c r="A70" s="189">
        <v>66</v>
      </c>
      <c r="B70" s="134" t="s">
        <v>143</v>
      </c>
      <c r="C70" s="145" t="s">
        <v>62</v>
      </c>
      <c r="D70" s="145" t="s">
        <v>63</v>
      </c>
      <c r="E70" s="145">
        <v>0</v>
      </c>
      <c r="F70" s="184" t="s">
        <v>13</v>
      </c>
      <c r="G70" s="184" t="s">
        <v>400</v>
      </c>
      <c r="H70" s="183"/>
      <c r="I70" s="143"/>
      <c r="J70" s="138"/>
      <c r="K70" s="144">
        <v>12</v>
      </c>
      <c r="L70" s="35"/>
      <c r="M70" s="35"/>
    </row>
    <row r="71" spans="1:13">
      <c r="A71" s="189">
        <v>67</v>
      </c>
      <c r="B71" s="134" t="s">
        <v>189</v>
      </c>
      <c r="C71" s="145" t="s">
        <v>62</v>
      </c>
      <c r="D71" s="145" t="s">
        <v>63</v>
      </c>
      <c r="E71" s="145">
        <v>0</v>
      </c>
      <c r="F71" s="184" t="s">
        <v>12</v>
      </c>
      <c r="G71" s="184" t="s">
        <v>250</v>
      </c>
      <c r="H71" s="183" t="s">
        <v>185</v>
      </c>
      <c r="I71" s="143"/>
      <c r="J71" s="138"/>
      <c r="K71" s="144">
        <v>10</v>
      </c>
      <c r="L71" s="36"/>
      <c r="M71" s="36"/>
    </row>
    <row r="72" spans="1:13">
      <c r="A72" s="189">
        <v>68</v>
      </c>
      <c r="B72" s="134" t="s">
        <v>130</v>
      </c>
      <c r="C72" s="145" t="s">
        <v>62</v>
      </c>
      <c r="D72" s="145" t="s">
        <v>63</v>
      </c>
      <c r="E72" s="145">
        <v>0</v>
      </c>
      <c r="F72" s="184" t="s">
        <v>13</v>
      </c>
      <c r="G72" s="184" t="s">
        <v>400</v>
      </c>
      <c r="H72" s="183"/>
      <c r="I72" s="143"/>
      <c r="J72" s="138"/>
      <c r="K72" s="144">
        <v>3</v>
      </c>
      <c r="L72" s="36"/>
      <c r="M72" s="36"/>
    </row>
    <row r="73" spans="1:13">
      <c r="A73" s="189">
        <v>69</v>
      </c>
      <c r="B73" s="134" t="s">
        <v>261</v>
      </c>
      <c r="C73" s="145" t="s">
        <v>62</v>
      </c>
      <c r="D73" s="145" t="s">
        <v>63</v>
      </c>
      <c r="E73" s="145">
        <v>0</v>
      </c>
      <c r="F73" s="184" t="s">
        <v>4</v>
      </c>
      <c r="G73" s="184" t="s">
        <v>401</v>
      </c>
      <c r="H73" s="183" t="s">
        <v>24</v>
      </c>
      <c r="I73" s="143"/>
      <c r="J73" s="138"/>
      <c r="K73" s="144">
        <v>2</v>
      </c>
      <c r="L73" s="36"/>
      <c r="M73" s="35"/>
    </row>
    <row r="74" spans="1:13">
      <c r="A74" s="66"/>
      <c r="B74" s="66"/>
      <c r="C74" s="66"/>
      <c r="D74" s="66"/>
      <c r="E74" s="66"/>
      <c r="F74" s="66"/>
      <c r="G74" s="65"/>
      <c r="H74" s="65"/>
      <c r="I74" s="66"/>
      <c r="J74" s="66"/>
      <c r="K74" s="66"/>
      <c r="L74" s="66"/>
      <c r="M74" s="66"/>
    </row>
    <row r="75" spans="1:13" ht="18.75">
      <c r="A75" s="66"/>
      <c r="B75" s="66"/>
      <c r="C75" s="30" t="s">
        <v>11</v>
      </c>
      <c r="D75" s="36">
        <f>COUNTIF(D5:D73, "Sabic")</f>
        <v>4</v>
      </c>
      <c r="E75" s="67" t="s">
        <v>46</v>
      </c>
      <c r="F75" s="31">
        <v>69</v>
      </c>
      <c r="G75" s="30" t="s">
        <v>263</v>
      </c>
      <c r="H75" s="36">
        <f>COUNTIF(H4:H73, "R")</f>
        <v>16</v>
      </c>
      <c r="I75" s="66"/>
      <c r="J75" s="66"/>
      <c r="K75" s="66"/>
      <c r="L75" s="66"/>
      <c r="M75" s="66"/>
    </row>
    <row r="76" spans="1:13" ht="18.75">
      <c r="A76" s="66"/>
      <c r="B76" s="66"/>
      <c r="C76" s="30" t="s">
        <v>10</v>
      </c>
      <c r="D76" s="36">
        <f>COUNTIF(D5:D73,  "FO")</f>
        <v>8</v>
      </c>
      <c r="E76" s="66" t="s">
        <v>64</v>
      </c>
      <c r="F76" s="32">
        <f>COUNTIF(F5:F73, "PUR")</f>
        <v>3</v>
      </c>
      <c r="G76" s="30" t="s">
        <v>264</v>
      </c>
      <c r="H76" s="36">
        <f>COUNTIF(H5:H73, "J")</f>
        <v>8</v>
      </c>
      <c r="I76" s="66"/>
      <c r="J76" s="66"/>
      <c r="K76" s="66"/>
      <c r="L76" s="66"/>
      <c r="M76" s="66"/>
    </row>
    <row r="77" spans="1:13" ht="18.75">
      <c r="A77" s="66"/>
      <c r="B77" s="66"/>
      <c r="C77" s="30" t="s">
        <v>8</v>
      </c>
      <c r="D77" s="36">
        <f>COUNTIF(D5:D73, "Bitomine")</f>
        <v>15</v>
      </c>
      <c r="E77" s="66" t="s">
        <v>4</v>
      </c>
      <c r="F77" s="32">
        <f>COUNTIF(F5:F73,"WR")</f>
        <v>37</v>
      </c>
      <c r="G77" s="30" t="s">
        <v>262</v>
      </c>
      <c r="H77" s="36">
        <f>COUNTIF(H6:H75, "N")</f>
        <v>25</v>
      </c>
      <c r="I77" s="66"/>
      <c r="J77" s="66"/>
      <c r="K77" s="66"/>
      <c r="L77" s="66"/>
      <c r="M77" s="66"/>
    </row>
    <row r="78" spans="1:13" ht="18.75">
      <c r="A78" s="66"/>
      <c r="B78" s="66"/>
      <c r="C78" s="30" t="s">
        <v>9</v>
      </c>
      <c r="D78" s="36">
        <f>COUNTIF(D8:D73, "Diesel")</f>
        <v>2</v>
      </c>
      <c r="E78" s="66" t="s">
        <v>12</v>
      </c>
      <c r="F78" s="32">
        <f>COUNTIF(F5:F73,"wekala")</f>
        <v>3</v>
      </c>
      <c r="G78" s="66"/>
      <c r="H78" s="66"/>
      <c r="I78" s="66"/>
      <c r="J78" s="66"/>
      <c r="K78" s="66"/>
      <c r="L78" s="66"/>
      <c r="M78" s="66"/>
    </row>
    <row r="79" spans="1:13" ht="18.75">
      <c r="A79" s="66"/>
      <c r="B79" s="66"/>
      <c r="C79" s="30" t="s">
        <v>60</v>
      </c>
      <c r="D79" s="36">
        <f>COUNTIF(D8:D73, "MK")</f>
        <v>2</v>
      </c>
      <c r="E79" s="66" t="s">
        <v>13</v>
      </c>
      <c r="F79" s="32">
        <f>COUNTIF(F5:F73, "OPR")</f>
        <v>19</v>
      </c>
      <c r="G79" s="66"/>
      <c r="H79" s="66"/>
      <c r="I79" s="66"/>
      <c r="J79" s="66"/>
      <c r="K79" s="66"/>
      <c r="L79" s="66"/>
      <c r="M79" s="66"/>
    </row>
    <row r="80" spans="1:13" ht="18.75">
      <c r="A80" s="66"/>
      <c r="B80" s="66"/>
      <c r="C80" s="30" t="s">
        <v>6</v>
      </c>
      <c r="D80" s="36">
        <f>COUNTIF(D8:D73, "Clinker")</f>
        <v>23</v>
      </c>
      <c r="E80" s="66" t="s">
        <v>14</v>
      </c>
      <c r="F80" s="32">
        <f>COUNTIF(F5:F73,"HR")</f>
        <v>0</v>
      </c>
      <c r="G80" s="66"/>
      <c r="H80" s="66"/>
      <c r="I80" s="66"/>
      <c r="J80" s="66"/>
      <c r="K80" s="66"/>
      <c r="L80" s="66"/>
      <c r="M80" s="66"/>
    </row>
    <row r="81" spans="1:13" ht="18.75">
      <c r="A81" s="66"/>
      <c r="B81" s="66"/>
      <c r="C81" s="30" t="s">
        <v>3</v>
      </c>
      <c r="D81" s="36">
        <f>COUNTIF(D5:D73, "Cement")</f>
        <v>9</v>
      </c>
      <c r="E81" s="66" t="s">
        <v>5</v>
      </c>
      <c r="F81" s="32">
        <v>13</v>
      </c>
      <c r="G81" s="66"/>
      <c r="H81" s="66"/>
      <c r="I81" s="66"/>
      <c r="J81" s="66"/>
      <c r="K81" s="66"/>
      <c r="L81" s="66"/>
      <c r="M81" s="66"/>
    </row>
    <row r="82" spans="1:13" ht="18.75">
      <c r="A82" s="66"/>
      <c r="B82" s="66"/>
      <c r="C82" s="30" t="s">
        <v>62</v>
      </c>
      <c r="D82" s="36">
        <f>COUNTIF(D8:D73, "SS")</f>
        <v>5</v>
      </c>
      <c r="E82" s="33" t="s">
        <v>46</v>
      </c>
      <c r="F82" s="33">
        <f>SUM(F76:F81)</f>
        <v>75</v>
      </c>
      <c r="G82" s="66"/>
      <c r="H82" s="66"/>
      <c r="I82" s="66"/>
      <c r="J82" s="66"/>
      <c r="K82" s="66"/>
      <c r="L82" s="66"/>
      <c r="M82" s="66"/>
    </row>
    <row r="83" spans="1:13" ht="18.75">
      <c r="A83" s="66"/>
      <c r="B83" s="66"/>
      <c r="C83" s="30" t="s">
        <v>76</v>
      </c>
      <c r="D83" s="36">
        <f>COUNTIF(D8:D73, "New")</f>
        <v>0</v>
      </c>
      <c r="E83" s="66"/>
      <c r="F83" s="66"/>
      <c r="G83" s="66"/>
      <c r="H83" s="66"/>
      <c r="I83" s="66"/>
      <c r="J83" s="66"/>
      <c r="K83" s="66"/>
      <c r="L83" s="66"/>
      <c r="M83" s="66"/>
    </row>
    <row r="84" spans="1:13" ht="18.75">
      <c r="A84" s="66"/>
      <c r="B84" s="66"/>
      <c r="C84" s="30" t="s">
        <v>116</v>
      </c>
      <c r="D84" s="36">
        <f>COUNTIF(D8:D73, "Ahmed")</f>
        <v>0</v>
      </c>
      <c r="E84" s="66"/>
      <c r="F84" s="66"/>
      <c r="G84" s="66"/>
      <c r="H84" s="66"/>
      <c r="I84" s="66"/>
      <c r="J84" s="66"/>
      <c r="K84" s="66"/>
      <c r="L84" s="66"/>
      <c r="M84" s="66"/>
    </row>
    <row r="85" spans="1:13" ht="18.75">
      <c r="A85" s="66"/>
      <c r="B85" s="66"/>
      <c r="C85" s="30" t="s">
        <v>118</v>
      </c>
      <c r="D85" s="36">
        <f>COUNTIF(D8:D73, "Walid")</f>
        <v>0</v>
      </c>
      <c r="E85" s="66"/>
      <c r="F85" s="66"/>
      <c r="G85" s="66"/>
      <c r="H85" s="66"/>
      <c r="I85" s="66"/>
      <c r="J85" s="66"/>
      <c r="K85" s="66"/>
      <c r="L85" s="66"/>
      <c r="M85" s="66"/>
    </row>
    <row r="86" spans="1:13" ht="18.75">
      <c r="A86" s="66"/>
      <c r="B86" s="66"/>
      <c r="C86" s="30" t="s">
        <v>78</v>
      </c>
      <c r="D86" s="36">
        <f>COUNTIF(D8:D73, "Saleh Trucks")</f>
        <v>0</v>
      </c>
      <c r="E86" s="66"/>
      <c r="F86" s="66"/>
      <c r="G86" s="66"/>
      <c r="H86" s="66"/>
      <c r="I86" s="66"/>
      <c r="J86" s="66"/>
      <c r="K86" s="66"/>
      <c r="L86" s="66"/>
      <c r="M86" s="66"/>
    </row>
    <row r="87" spans="1:13" ht="18.75">
      <c r="A87" s="66"/>
      <c r="B87" s="66"/>
      <c r="C87" s="30" t="s">
        <v>73</v>
      </c>
      <c r="D87" s="36">
        <f>COUNTIF(D8:D73, "Yamani")</f>
        <v>1</v>
      </c>
      <c r="E87" s="66"/>
      <c r="F87" s="66"/>
      <c r="G87" s="66"/>
      <c r="H87" s="66"/>
      <c r="I87" s="66"/>
      <c r="J87" s="66"/>
      <c r="K87" s="66"/>
      <c r="L87" s="66"/>
      <c r="M87" s="66"/>
    </row>
    <row r="88" spans="1:13" ht="18.75">
      <c r="A88" s="66"/>
      <c r="B88" s="66"/>
      <c r="C88" s="30" t="s">
        <v>17</v>
      </c>
      <c r="D88" s="36">
        <f>SUM(D75:D87)</f>
        <v>69</v>
      </c>
      <c r="E88" s="66"/>
      <c r="F88" s="66"/>
      <c r="G88" s="66"/>
      <c r="H88" s="66"/>
      <c r="I88" s="66"/>
      <c r="J88" s="66"/>
      <c r="K88" s="66"/>
      <c r="L88" s="66"/>
      <c r="M88" s="66"/>
    </row>
    <row r="89" spans="1:13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77"/>
  <sheetViews>
    <sheetView topLeftCell="A36" workbookViewId="0">
      <selection activeCell="H60" sqref="H60:K60"/>
    </sheetView>
  </sheetViews>
  <sheetFormatPr defaultRowHeight="15"/>
  <cols>
    <col min="1" max="1" width="3" bestFit="1" customWidth="1"/>
    <col min="2" max="2" width="23.5703125" bestFit="1" customWidth="1"/>
    <col min="3" max="3" width="14.5703125" bestFit="1" customWidth="1"/>
    <col min="7" max="7" width="40.7109375" bestFit="1" customWidth="1"/>
    <col min="8" max="8" width="9.7109375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377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148">
        <v>1</v>
      </c>
      <c r="B5" s="134" t="s">
        <v>82</v>
      </c>
      <c r="C5" s="156" t="s">
        <v>3</v>
      </c>
      <c r="D5" s="156" t="s">
        <v>3</v>
      </c>
      <c r="E5" s="156">
        <v>0</v>
      </c>
      <c r="F5" s="166" t="s">
        <v>12</v>
      </c>
      <c r="G5" s="166" t="s">
        <v>240</v>
      </c>
      <c r="H5" s="165" t="s">
        <v>185</v>
      </c>
      <c r="I5" s="143"/>
      <c r="J5" s="138"/>
      <c r="K5" s="148">
        <v>26</v>
      </c>
      <c r="L5" s="138"/>
      <c r="M5" s="138"/>
      <c r="N5" s="142" t="s">
        <v>274</v>
      </c>
    </row>
    <row r="6" spans="1:14">
      <c r="A6" s="148">
        <v>2</v>
      </c>
      <c r="B6" s="134" t="s">
        <v>83</v>
      </c>
      <c r="C6" s="156" t="s">
        <v>3</v>
      </c>
      <c r="D6" s="156" t="s">
        <v>3</v>
      </c>
      <c r="E6" s="156">
        <v>0</v>
      </c>
      <c r="F6" s="166" t="s">
        <v>4</v>
      </c>
      <c r="G6" s="166" t="s">
        <v>194</v>
      </c>
      <c r="H6" s="165" t="s">
        <v>185</v>
      </c>
      <c r="I6" s="143"/>
      <c r="J6" s="138"/>
      <c r="K6" s="136">
        <v>50</v>
      </c>
      <c r="L6" s="137"/>
      <c r="M6" s="137"/>
      <c r="N6" s="140"/>
    </row>
    <row r="7" spans="1:14">
      <c r="A7" s="189">
        <v>3</v>
      </c>
      <c r="B7" s="134" t="s">
        <v>84</v>
      </c>
      <c r="C7" s="156" t="s">
        <v>3</v>
      </c>
      <c r="D7" s="156" t="s">
        <v>3</v>
      </c>
      <c r="E7" s="156">
        <v>0</v>
      </c>
      <c r="F7" s="166" t="s">
        <v>4</v>
      </c>
      <c r="G7" s="166" t="s">
        <v>388</v>
      </c>
      <c r="H7" s="165" t="s">
        <v>185</v>
      </c>
      <c r="I7" s="143"/>
      <c r="J7" s="138"/>
      <c r="K7" s="148">
        <v>2</v>
      </c>
      <c r="L7" s="138"/>
      <c r="M7" s="138"/>
    </row>
    <row r="8" spans="1:14">
      <c r="A8" s="189">
        <v>4</v>
      </c>
      <c r="B8" s="134" t="s">
        <v>378</v>
      </c>
      <c r="C8" s="156" t="s">
        <v>3</v>
      </c>
      <c r="D8" s="156" t="s">
        <v>3</v>
      </c>
      <c r="E8" s="156">
        <v>0</v>
      </c>
      <c r="F8" s="168" t="s">
        <v>4</v>
      </c>
      <c r="G8" s="168" t="s">
        <v>98</v>
      </c>
      <c r="H8" s="167" t="s">
        <v>24</v>
      </c>
      <c r="I8" s="143"/>
      <c r="J8" s="138"/>
      <c r="K8" s="148">
        <v>1</v>
      </c>
      <c r="L8" s="138"/>
      <c r="M8" s="138"/>
    </row>
    <row r="9" spans="1:14">
      <c r="A9" s="189">
        <v>5</v>
      </c>
      <c r="B9" s="134" t="s">
        <v>199</v>
      </c>
      <c r="C9" s="156" t="s">
        <v>3</v>
      </c>
      <c r="D9" s="156" t="s">
        <v>3</v>
      </c>
      <c r="E9" s="156">
        <v>0</v>
      </c>
      <c r="F9" s="168" t="s">
        <v>4</v>
      </c>
      <c r="G9" s="168" t="s">
        <v>98</v>
      </c>
      <c r="H9" s="167" t="s">
        <v>24</v>
      </c>
      <c r="I9" s="143"/>
      <c r="J9" s="138"/>
      <c r="K9" s="148">
        <v>8</v>
      </c>
      <c r="L9" s="138"/>
      <c r="M9" s="138"/>
    </row>
    <row r="10" spans="1:14">
      <c r="A10" s="189">
        <v>6</v>
      </c>
      <c r="B10" s="134" t="s">
        <v>96</v>
      </c>
      <c r="C10" s="156" t="s">
        <v>6</v>
      </c>
      <c r="D10" s="156" t="s">
        <v>6</v>
      </c>
      <c r="E10" s="156">
        <v>1.5</v>
      </c>
      <c r="F10" s="168" t="s">
        <v>64</v>
      </c>
      <c r="G10" s="168" t="s">
        <v>275</v>
      </c>
      <c r="H10" s="167" t="s">
        <v>185</v>
      </c>
      <c r="I10" s="143"/>
      <c r="J10" s="138"/>
      <c r="K10" s="148">
        <v>10</v>
      </c>
      <c r="L10" s="138"/>
      <c r="M10" s="138"/>
      <c r="N10" s="133" t="s">
        <v>64</v>
      </c>
    </row>
    <row r="11" spans="1:14">
      <c r="A11" s="189">
        <v>7</v>
      </c>
      <c r="B11" s="134" t="s">
        <v>200</v>
      </c>
      <c r="C11" s="156" t="s">
        <v>6</v>
      </c>
      <c r="D11" s="156" t="s">
        <v>6</v>
      </c>
      <c r="E11" s="156">
        <v>0</v>
      </c>
      <c r="F11" s="168" t="s">
        <v>4</v>
      </c>
      <c r="G11" s="168" t="s">
        <v>369</v>
      </c>
      <c r="H11" s="167" t="s">
        <v>24</v>
      </c>
      <c r="I11" s="143"/>
      <c r="J11" s="138"/>
      <c r="K11" s="148">
        <v>34</v>
      </c>
      <c r="L11" s="138"/>
      <c r="M11" s="138"/>
    </row>
    <row r="12" spans="1:14">
      <c r="A12" s="189">
        <v>8</v>
      </c>
      <c r="B12" s="134" t="s">
        <v>181</v>
      </c>
      <c r="C12" s="156" t="s">
        <v>6</v>
      </c>
      <c r="D12" s="156" t="s">
        <v>6</v>
      </c>
      <c r="E12" s="156">
        <v>0</v>
      </c>
      <c r="F12" s="168" t="s">
        <v>4</v>
      </c>
      <c r="G12" s="168" t="s">
        <v>330</v>
      </c>
      <c r="H12" s="167" t="s">
        <v>24</v>
      </c>
      <c r="I12" s="143"/>
      <c r="J12" s="138"/>
      <c r="K12" s="148">
        <v>2</v>
      </c>
      <c r="L12" s="138"/>
      <c r="M12" s="138"/>
    </row>
    <row r="13" spans="1:14">
      <c r="A13" s="189">
        <v>9</v>
      </c>
      <c r="B13" s="134" t="s">
        <v>314</v>
      </c>
      <c r="C13" s="156" t="s">
        <v>6</v>
      </c>
      <c r="D13" s="156" t="s">
        <v>6</v>
      </c>
      <c r="E13" s="156">
        <v>0</v>
      </c>
      <c r="F13" s="168" t="s">
        <v>4</v>
      </c>
      <c r="G13" s="168" t="s">
        <v>98</v>
      </c>
      <c r="H13" s="167" t="s">
        <v>24</v>
      </c>
      <c r="I13" s="143"/>
      <c r="J13" s="138"/>
      <c r="K13" s="148">
        <v>4</v>
      </c>
      <c r="L13" s="138"/>
      <c r="M13" s="138"/>
    </row>
    <row r="14" spans="1:14">
      <c r="A14" s="189">
        <v>10</v>
      </c>
      <c r="B14" s="134" t="s">
        <v>340</v>
      </c>
      <c r="C14" s="156" t="s">
        <v>6</v>
      </c>
      <c r="D14" s="156" t="s">
        <v>6</v>
      </c>
      <c r="E14" s="156">
        <v>0</v>
      </c>
      <c r="F14" s="168" t="s">
        <v>4</v>
      </c>
      <c r="G14" s="168" t="s">
        <v>99</v>
      </c>
      <c r="H14" s="167" t="s">
        <v>24</v>
      </c>
      <c r="I14" s="143"/>
      <c r="J14" s="138"/>
      <c r="K14" s="148">
        <v>3</v>
      </c>
      <c r="L14" s="138"/>
      <c r="M14" s="138"/>
    </row>
    <row r="15" spans="1:14">
      <c r="A15" s="189">
        <v>11</v>
      </c>
      <c r="B15" s="134" t="s">
        <v>202</v>
      </c>
      <c r="C15" s="156" t="s">
        <v>6</v>
      </c>
      <c r="D15" s="156" t="s">
        <v>6</v>
      </c>
      <c r="E15" s="156">
        <v>0</v>
      </c>
      <c r="F15" s="168" t="s">
        <v>4</v>
      </c>
      <c r="G15" s="168" t="s">
        <v>364</v>
      </c>
      <c r="H15" s="167" t="s">
        <v>24</v>
      </c>
      <c r="I15" s="143"/>
      <c r="J15" s="138"/>
      <c r="K15" s="148">
        <v>13</v>
      </c>
      <c r="L15" s="138"/>
      <c r="M15" s="138"/>
    </row>
    <row r="16" spans="1:14">
      <c r="A16" s="189">
        <v>12</v>
      </c>
      <c r="B16" s="134" t="s">
        <v>50</v>
      </c>
      <c r="C16" s="156" t="s">
        <v>6</v>
      </c>
      <c r="D16" s="156" t="s">
        <v>6</v>
      </c>
      <c r="E16" s="156">
        <v>0</v>
      </c>
      <c r="F16" s="168" t="s">
        <v>4</v>
      </c>
      <c r="G16" s="168" t="s">
        <v>244</v>
      </c>
      <c r="H16" s="167" t="s">
        <v>24</v>
      </c>
      <c r="I16" s="143"/>
      <c r="J16" s="138"/>
      <c r="K16" s="148">
        <v>38</v>
      </c>
      <c r="L16" s="138"/>
      <c r="M16" s="138"/>
      <c r="N16" s="142" t="s">
        <v>165</v>
      </c>
    </row>
    <row r="17" spans="1:14">
      <c r="A17" s="189">
        <v>13</v>
      </c>
      <c r="B17" s="134" t="s">
        <v>114</v>
      </c>
      <c r="C17" s="156" t="s">
        <v>6</v>
      </c>
      <c r="D17" s="156" t="s">
        <v>6</v>
      </c>
      <c r="E17" s="156">
        <v>0</v>
      </c>
      <c r="F17" s="168" t="s">
        <v>64</v>
      </c>
      <c r="G17" s="168" t="s">
        <v>134</v>
      </c>
      <c r="H17" s="167" t="s">
        <v>185</v>
      </c>
      <c r="I17" s="143"/>
      <c r="J17" s="138"/>
      <c r="K17" s="136">
        <v>52</v>
      </c>
      <c r="L17" s="137"/>
      <c r="M17" s="137"/>
      <c r="N17" s="139" t="s">
        <v>64</v>
      </c>
    </row>
    <row r="18" spans="1:14">
      <c r="A18" s="189">
        <v>14</v>
      </c>
      <c r="B18" s="134" t="s">
        <v>289</v>
      </c>
      <c r="C18" s="156" t="s">
        <v>6</v>
      </c>
      <c r="D18" s="156" t="s">
        <v>6</v>
      </c>
      <c r="E18" s="156">
        <v>0</v>
      </c>
      <c r="F18" s="168" t="s">
        <v>4</v>
      </c>
      <c r="G18" s="168" t="s">
        <v>366</v>
      </c>
      <c r="H18" s="167" t="s">
        <v>24</v>
      </c>
      <c r="I18" s="143"/>
      <c r="J18" s="138"/>
      <c r="K18" s="148">
        <v>5</v>
      </c>
      <c r="L18" s="138"/>
      <c r="M18" s="138"/>
    </row>
    <row r="19" spans="1:14">
      <c r="A19" s="189">
        <v>15</v>
      </c>
      <c r="B19" s="134" t="s">
        <v>315</v>
      </c>
      <c r="C19" s="156" t="s">
        <v>6</v>
      </c>
      <c r="D19" s="156" t="s">
        <v>6</v>
      </c>
      <c r="E19" s="156">
        <v>0</v>
      </c>
      <c r="F19" s="168" t="s">
        <v>4</v>
      </c>
      <c r="G19" s="168" t="s">
        <v>98</v>
      </c>
      <c r="H19" s="167" t="s">
        <v>24</v>
      </c>
      <c r="I19" s="143"/>
      <c r="J19" s="138"/>
      <c r="K19" s="136">
        <v>4</v>
      </c>
      <c r="L19" s="138"/>
      <c r="M19" s="138"/>
    </row>
    <row r="20" spans="1:14">
      <c r="A20" s="189">
        <v>16</v>
      </c>
      <c r="B20" s="134" t="s">
        <v>203</v>
      </c>
      <c r="C20" s="156" t="s">
        <v>6</v>
      </c>
      <c r="D20" s="156" t="s">
        <v>6</v>
      </c>
      <c r="E20" s="156">
        <v>0</v>
      </c>
      <c r="F20" s="168" t="s">
        <v>4</v>
      </c>
      <c r="G20" s="168" t="s">
        <v>98</v>
      </c>
      <c r="H20" s="167" t="s">
        <v>24</v>
      </c>
      <c r="I20" s="143"/>
      <c r="J20" s="138"/>
      <c r="K20" s="148">
        <v>11</v>
      </c>
      <c r="L20" s="138"/>
      <c r="M20" s="138"/>
    </row>
    <row r="21" spans="1:14">
      <c r="A21" s="189">
        <v>17</v>
      </c>
      <c r="B21" s="134" t="s">
        <v>254</v>
      </c>
      <c r="C21" s="156" t="s">
        <v>6</v>
      </c>
      <c r="D21" s="156" t="s">
        <v>6</v>
      </c>
      <c r="E21" s="156">
        <v>0</v>
      </c>
      <c r="F21" s="168" t="s">
        <v>4</v>
      </c>
      <c r="G21" s="168" t="s">
        <v>389</v>
      </c>
      <c r="H21" s="167" t="s">
        <v>24</v>
      </c>
      <c r="I21" s="143"/>
      <c r="J21" s="138"/>
      <c r="K21" s="148">
        <v>2</v>
      </c>
      <c r="L21" s="138"/>
      <c r="M21" s="138"/>
    </row>
    <row r="22" spans="1:14">
      <c r="A22" s="189">
        <v>18</v>
      </c>
      <c r="B22" s="134" t="s">
        <v>230</v>
      </c>
      <c r="C22" s="156" t="s">
        <v>6</v>
      </c>
      <c r="D22" s="156" t="s">
        <v>6</v>
      </c>
      <c r="E22" s="156">
        <v>33</v>
      </c>
      <c r="F22" s="168" t="s">
        <v>4</v>
      </c>
      <c r="G22" s="168" t="s">
        <v>331</v>
      </c>
      <c r="H22" s="167" t="s">
        <v>24</v>
      </c>
      <c r="I22" s="143"/>
      <c r="J22" s="138"/>
      <c r="K22" s="148">
        <v>1</v>
      </c>
      <c r="L22" s="138"/>
      <c r="M22" s="138"/>
    </row>
    <row r="23" spans="1:14">
      <c r="A23" s="189">
        <v>19</v>
      </c>
      <c r="B23" s="134" t="s">
        <v>379</v>
      </c>
      <c r="C23" s="156" t="s">
        <v>6</v>
      </c>
      <c r="D23" s="156" t="s">
        <v>118</v>
      </c>
      <c r="E23" s="156">
        <v>48.2</v>
      </c>
      <c r="F23" s="168" t="s">
        <v>4</v>
      </c>
      <c r="G23" s="168" t="s">
        <v>98</v>
      </c>
      <c r="H23" s="167" t="s">
        <v>24</v>
      </c>
      <c r="I23" s="143"/>
      <c r="J23" s="138"/>
      <c r="K23" s="148">
        <v>1</v>
      </c>
      <c r="L23" s="138"/>
      <c r="M23" s="138"/>
    </row>
    <row r="24" spans="1:14">
      <c r="A24" s="189">
        <v>20</v>
      </c>
      <c r="B24" s="134" t="s">
        <v>205</v>
      </c>
      <c r="C24" s="156" t="s">
        <v>6</v>
      </c>
      <c r="D24" s="156" t="s">
        <v>73</v>
      </c>
      <c r="E24" s="156">
        <v>0</v>
      </c>
      <c r="F24" s="168" t="s">
        <v>4</v>
      </c>
      <c r="G24" s="168" t="s">
        <v>280</v>
      </c>
      <c r="H24" s="167" t="s">
        <v>24</v>
      </c>
      <c r="I24" s="143"/>
      <c r="J24" s="138"/>
      <c r="K24" s="148">
        <v>10</v>
      </c>
      <c r="L24" s="138"/>
      <c r="M24" s="138"/>
    </row>
    <row r="25" spans="1:14">
      <c r="A25" s="189">
        <v>21</v>
      </c>
      <c r="B25" s="134" t="s">
        <v>380</v>
      </c>
      <c r="C25" s="156" t="s">
        <v>77</v>
      </c>
      <c r="D25" s="156" t="s">
        <v>60</v>
      </c>
      <c r="E25" s="156">
        <v>2.4</v>
      </c>
      <c r="F25" s="168" t="s">
        <v>4</v>
      </c>
      <c r="G25" s="168" t="s">
        <v>389</v>
      </c>
      <c r="H25" s="167" t="s">
        <v>24</v>
      </c>
      <c r="I25" s="143"/>
      <c r="J25" s="138"/>
      <c r="K25" s="148">
        <v>1</v>
      </c>
      <c r="L25" s="138"/>
      <c r="M25" s="138"/>
    </row>
    <row r="26" spans="1:14">
      <c r="A26" s="189">
        <v>22</v>
      </c>
      <c r="B26" s="134" t="s">
        <v>112</v>
      </c>
      <c r="C26" s="156" t="s">
        <v>77</v>
      </c>
      <c r="D26" s="156" t="s">
        <v>60</v>
      </c>
      <c r="E26" s="156">
        <v>0</v>
      </c>
      <c r="F26" s="168" t="s">
        <v>4</v>
      </c>
      <c r="G26" s="168" t="s">
        <v>331</v>
      </c>
      <c r="H26" s="167" t="s">
        <v>24</v>
      </c>
      <c r="I26" s="143"/>
      <c r="J26" s="138"/>
      <c r="K26" s="148">
        <v>2</v>
      </c>
      <c r="L26" s="138"/>
      <c r="M26" s="138"/>
    </row>
    <row r="27" spans="1:14">
      <c r="A27" s="189">
        <v>23</v>
      </c>
      <c r="B27" s="134" t="s">
        <v>207</v>
      </c>
      <c r="C27" s="156" t="s">
        <v>7</v>
      </c>
      <c r="D27" s="156" t="s">
        <v>8</v>
      </c>
      <c r="E27" s="156">
        <v>0</v>
      </c>
      <c r="F27" s="171" t="s">
        <v>4</v>
      </c>
      <c r="G27" s="171" t="s">
        <v>333</v>
      </c>
      <c r="H27" s="169" t="s">
        <v>185</v>
      </c>
      <c r="I27" s="143"/>
      <c r="J27" s="138"/>
      <c r="K27" s="136">
        <v>35</v>
      </c>
      <c r="L27" s="137"/>
      <c r="M27" s="137"/>
      <c r="N27" s="139" t="s">
        <v>157</v>
      </c>
    </row>
    <row r="28" spans="1:14">
      <c r="A28" s="189">
        <v>24</v>
      </c>
      <c r="B28" s="134" t="s">
        <v>208</v>
      </c>
      <c r="C28" s="156" t="s">
        <v>7</v>
      </c>
      <c r="D28" s="156" t="s">
        <v>8</v>
      </c>
      <c r="E28" s="156">
        <v>0</v>
      </c>
      <c r="F28" s="171" t="s">
        <v>4</v>
      </c>
      <c r="G28" s="171" t="s">
        <v>390</v>
      </c>
      <c r="H28" s="169" t="s">
        <v>185</v>
      </c>
      <c r="I28" s="143"/>
      <c r="J28" s="138"/>
      <c r="K28" s="148">
        <v>2</v>
      </c>
      <c r="L28" s="138"/>
      <c r="M28" s="138"/>
    </row>
    <row r="29" spans="1:14">
      <c r="A29" s="189">
        <v>25</v>
      </c>
      <c r="B29" s="134" t="s">
        <v>209</v>
      </c>
      <c r="C29" s="156" t="s">
        <v>7</v>
      </c>
      <c r="D29" s="156" t="s">
        <v>8</v>
      </c>
      <c r="E29" s="156">
        <v>0</v>
      </c>
      <c r="F29" s="171" t="s">
        <v>13</v>
      </c>
      <c r="G29" s="171" t="s">
        <v>391</v>
      </c>
      <c r="H29" s="169"/>
      <c r="I29" s="143"/>
      <c r="J29" s="138"/>
      <c r="K29" s="148">
        <v>2</v>
      </c>
      <c r="L29" s="138"/>
      <c r="M29" s="138"/>
    </row>
    <row r="30" spans="1:14">
      <c r="A30" s="189">
        <v>26</v>
      </c>
      <c r="B30" s="134" t="s">
        <v>210</v>
      </c>
      <c r="C30" s="156" t="s">
        <v>7</v>
      </c>
      <c r="D30" s="156" t="s">
        <v>8</v>
      </c>
      <c r="E30" s="156">
        <v>0</v>
      </c>
      <c r="F30" s="170" t="s">
        <v>59</v>
      </c>
      <c r="G30" s="170" t="s">
        <v>97</v>
      </c>
      <c r="H30" s="169"/>
      <c r="I30" s="143"/>
      <c r="J30" s="138"/>
      <c r="K30" s="148">
        <v>13</v>
      </c>
      <c r="L30" s="138"/>
      <c r="M30" s="138"/>
    </row>
    <row r="31" spans="1:14">
      <c r="A31" s="189">
        <v>27</v>
      </c>
      <c r="B31" s="134" t="s">
        <v>211</v>
      </c>
      <c r="C31" s="156" t="s">
        <v>7</v>
      </c>
      <c r="D31" s="156" t="s">
        <v>8</v>
      </c>
      <c r="E31" s="156">
        <v>0</v>
      </c>
      <c r="F31" s="171" t="s">
        <v>13</v>
      </c>
      <c r="G31" s="171" t="s">
        <v>334</v>
      </c>
      <c r="H31" s="169"/>
      <c r="I31" s="143"/>
      <c r="J31" s="138"/>
      <c r="K31" s="148">
        <v>8</v>
      </c>
      <c r="L31" s="138"/>
      <c r="M31" s="138"/>
    </row>
    <row r="32" spans="1:14">
      <c r="A32" s="189">
        <v>28</v>
      </c>
      <c r="B32" s="134" t="s">
        <v>212</v>
      </c>
      <c r="C32" s="156" t="s">
        <v>7</v>
      </c>
      <c r="D32" s="156" t="s">
        <v>8</v>
      </c>
      <c r="E32" s="156">
        <v>0</v>
      </c>
      <c r="F32" s="171" t="s">
        <v>13</v>
      </c>
      <c r="G32" s="171" t="s">
        <v>305</v>
      </c>
      <c r="H32" s="169"/>
      <c r="I32" s="143"/>
      <c r="J32" s="138"/>
      <c r="K32" s="148">
        <v>1</v>
      </c>
      <c r="L32" s="138"/>
      <c r="M32" s="138"/>
    </row>
    <row r="33" spans="1:14">
      <c r="A33" s="189">
        <v>29</v>
      </c>
      <c r="B33" s="134" t="s">
        <v>214</v>
      </c>
      <c r="C33" s="156" t="s">
        <v>7</v>
      </c>
      <c r="D33" s="156" t="s">
        <v>8</v>
      </c>
      <c r="E33" s="156">
        <v>0</v>
      </c>
      <c r="F33" s="170" t="s">
        <v>59</v>
      </c>
      <c r="G33" s="170" t="s">
        <v>97</v>
      </c>
      <c r="H33" s="169"/>
      <c r="I33" s="143"/>
      <c r="J33" s="138"/>
      <c r="K33" s="148">
        <v>12</v>
      </c>
      <c r="L33" s="138"/>
      <c r="M33" s="138"/>
    </row>
    <row r="34" spans="1:14">
      <c r="A34" s="189">
        <v>30</v>
      </c>
      <c r="B34" s="134" t="s">
        <v>343</v>
      </c>
      <c r="C34" s="156" t="s">
        <v>7</v>
      </c>
      <c r="D34" s="156" t="s">
        <v>8</v>
      </c>
      <c r="E34" s="156">
        <v>0</v>
      </c>
      <c r="F34" s="171" t="s">
        <v>13</v>
      </c>
      <c r="G34" s="171" t="s">
        <v>223</v>
      </c>
      <c r="H34" s="169"/>
      <c r="I34" s="143"/>
      <c r="J34" s="138"/>
      <c r="K34" s="148">
        <v>3</v>
      </c>
      <c r="L34" s="138"/>
      <c r="M34" s="138"/>
    </row>
    <row r="35" spans="1:14">
      <c r="A35" s="189">
        <v>31</v>
      </c>
      <c r="B35" s="134" t="s">
        <v>215</v>
      </c>
      <c r="C35" s="156" t="s">
        <v>7</v>
      </c>
      <c r="D35" s="156" t="s">
        <v>8</v>
      </c>
      <c r="E35" s="156">
        <v>0</v>
      </c>
      <c r="F35" s="171" t="s">
        <v>13</v>
      </c>
      <c r="G35" s="171" t="s">
        <v>305</v>
      </c>
      <c r="H35" s="169"/>
      <c r="I35" s="143"/>
      <c r="J35" s="138"/>
      <c r="K35" s="148">
        <v>1</v>
      </c>
      <c r="L35" s="138"/>
      <c r="M35" s="138"/>
    </row>
    <row r="36" spans="1:14">
      <c r="A36" s="189">
        <v>32</v>
      </c>
      <c r="B36" s="134" t="s">
        <v>216</v>
      </c>
      <c r="C36" s="156" t="s">
        <v>7</v>
      </c>
      <c r="D36" s="156" t="s">
        <v>8</v>
      </c>
      <c r="E36" s="156">
        <v>0</v>
      </c>
      <c r="F36" s="171" t="s">
        <v>13</v>
      </c>
      <c r="G36" s="171" t="s">
        <v>334</v>
      </c>
      <c r="H36" s="169"/>
      <c r="I36" s="143"/>
      <c r="J36" s="138"/>
      <c r="K36" s="136">
        <v>61</v>
      </c>
      <c r="L36" s="135"/>
      <c r="M36" s="135"/>
      <c r="N36" s="139" t="s">
        <v>157</v>
      </c>
    </row>
    <row r="37" spans="1:14">
      <c r="A37" s="189">
        <v>33</v>
      </c>
      <c r="B37" s="134" t="s">
        <v>182</v>
      </c>
      <c r="C37" s="156" t="s">
        <v>7</v>
      </c>
      <c r="D37" s="156" t="s">
        <v>8</v>
      </c>
      <c r="E37" s="156">
        <v>0</v>
      </c>
      <c r="F37" s="171" t="s">
        <v>4</v>
      </c>
      <c r="G37" s="171" t="s">
        <v>392</v>
      </c>
      <c r="H37" s="169" t="s">
        <v>185</v>
      </c>
      <c r="I37" s="143"/>
      <c r="J37" s="138"/>
      <c r="K37" s="148">
        <v>8</v>
      </c>
      <c r="L37" s="138"/>
      <c r="M37" s="138"/>
    </row>
    <row r="38" spans="1:14">
      <c r="A38" s="189">
        <v>34</v>
      </c>
      <c r="B38" s="134" t="s">
        <v>217</v>
      </c>
      <c r="C38" s="156" t="s">
        <v>7</v>
      </c>
      <c r="D38" s="156" t="s">
        <v>8</v>
      </c>
      <c r="E38" s="156">
        <v>0</v>
      </c>
      <c r="F38" s="171" t="s">
        <v>13</v>
      </c>
      <c r="G38" s="171" t="s">
        <v>304</v>
      </c>
      <c r="H38" s="169"/>
      <c r="I38" s="143"/>
      <c r="J38" s="138"/>
      <c r="K38" s="148">
        <v>6</v>
      </c>
      <c r="L38" s="138"/>
      <c r="M38" s="138"/>
    </row>
    <row r="39" spans="1:14">
      <c r="A39" s="189">
        <v>35</v>
      </c>
      <c r="B39" s="134" t="s">
        <v>218</v>
      </c>
      <c r="C39" s="156" t="s">
        <v>7</v>
      </c>
      <c r="D39" s="156" t="s">
        <v>9</v>
      </c>
      <c r="E39" s="156">
        <v>0</v>
      </c>
      <c r="F39" s="171" t="s">
        <v>13</v>
      </c>
      <c r="G39" s="171" t="s">
        <v>223</v>
      </c>
      <c r="H39" s="169"/>
      <c r="I39" s="143"/>
      <c r="J39" s="138"/>
      <c r="K39" s="148">
        <v>3</v>
      </c>
      <c r="L39" s="138"/>
      <c r="M39" s="138"/>
    </row>
    <row r="40" spans="1:14">
      <c r="A40" s="189">
        <v>36</v>
      </c>
      <c r="B40" s="134" t="s">
        <v>220</v>
      </c>
      <c r="C40" s="156" t="s">
        <v>7</v>
      </c>
      <c r="D40" s="156" t="s">
        <v>9</v>
      </c>
      <c r="E40" s="156">
        <v>16.5</v>
      </c>
      <c r="F40" s="171" t="s">
        <v>64</v>
      </c>
      <c r="G40" s="171" t="s">
        <v>197</v>
      </c>
      <c r="H40" s="169"/>
      <c r="I40" s="143"/>
      <c r="J40" s="138"/>
      <c r="K40" s="148">
        <v>8</v>
      </c>
      <c r="L40" s="138"/>
      <c r="M40" s="138"/>
      <c r="N40" s="133" t="s">
        <v>64</v>
      </c>
    </row>
    <row r="41" spans="1:14">
      <c r="A41" s="189">
        <v>37</v>
      </c>
      <c r="B41" s="134" t="s">
        <v>142</v>
      </c>
      <c r="C41" s="156" t="s">
        <v>7</v>
      </c>
      <c r="D41" s="156" t="s">
        <v>10</v>
      </c>
      <c r="E41" s="156">
        <v>0</v>
      </c>
      <c r="F41" s="180" t="s">
        <v>4</v>
      </c>
      <c r="G41" s="180" t="s">
        <v>393</v>
      </c>
      <c r="H41" s="178" t="s">
        <v>187</v>
      </c>
      <c r="I41" s="143"/>
      <c r="J41" s="138"/>
      <c r="K41" s="148">
        <v>5</v>
      </c>
      <c r="L41" s="138"/>
      <c r="M41" s="138"/>
    </row>
    <row r="42" spans="1:14">
      <c r="A42" s="189">
        <v>38</v>
      </c>
      <c r="B42" s="134" t="s">
        <v>260</v>
      </c>
      <c r="C42" s="156" t="s">
        <v>7</v>
      </c>
      <c r="D42" s="156" t="s">
        <v>10</v>
      </c>
      <c r="E42" s="156">
        <v>0</v>
      </c>
      <c r="F42" s="180" t="s">
        <v>13</v>
      </c>
      <c r="G42" s="180" t="s">
        <v>399</v>
      </c>
      <c r="H42" s="178"/>
      <c r="I42" s="143"/>
      <c r="J42" s="138"/>
      <c r="K42" s="148">
        <v>1</v>
      </c>
      <c r="L42" s="138"/>
      <c r="M42" s="138"/>
    </row>
    <row r="43" spans="1:14">
      <c r="A43" s="189">
        <v>39</v>
      </c>
      <c r="B43" s="134" t="s">
        <v>102</v>
      </c>
      <c r="C43" s="156" t="s">
        <v>7</v>
      </c>
      <c r="D43" s="156" t="s">
        <v>10</v>
      </c>
      <c r="E43" s="156">
        <v>0</v>
      </c>
      <c r="F43" s="179" t="s">
        <v>59</v>
      </c>
      <c r="G43" s="179" t="s">
        <v>395</v>
      </c>
      <c r="H43" s="178"/>
      <c r="I43" s="143"/>
      <c r="J43" s="138"/>
      <c r="K43" s="148">
        <v>33</v>
      </c>
      <c r="L43" s="138"/>
      <c r="M43" s="138"/>
      <c r="N43" s="142" t="s">
        <v>149</v>
      </c>
    </row>
    <row r="44" spans="1:14">
      <c r="A44" s="189">
        <v>40</v>
      </c>
      <c r="B44" s="134" t="s">
        <v>106</v>
      </c>
      <c r="C44" s="156" t="s">
        <v>7</v>
      </c>
      <c r="D44" s="156" t="s">
        <v>10</v>
      </c>
      <c r="E44" s="156">
        <v>0</v>
      </c>
      <c r="F44" s="179" t="s">
        <v>59</v>
      </c>
      <c r="G44" s="179" t="s">
        <v>395</v>
      </c>
      <c r="H44" s="178"/>
      <c r="I44" s="143"/>
      <c r="J44" s="138"/>
      <c r="K44" s="148">
        <v>9</v>
      </c>
      <c r="L44" s="138"/>
      <c r="M44" s="138"/>
    </row>
    <row r="45" spans="1:14">
      <c r="A45" s="189">
        <v>41</v>
      </c>
      <c r="B45" s="134" t="s">
        <v>345</v>
      </c>
      <c r="C45" s="156" t="s">
        <v>7</v>
      </c>
      <c r="D45" s="156" t="s">
        <v>10</v>
      </c>
      <c r="E45" s="156">
        <v>0</v>
      </c>
      <c r="F45" s="180" t="s">
        <v>5</v>
      </c>
      <c r="G45" s="180" t="s">
        <v>396</v>
      </c>
      <c r="H45" s="178"/>
      <c r="I45" s="143"/>
      <c r="J45" s="138"/>
      <c r="K45" s="148">
        <v>3</v>
      </c>
      <c r="L45" s="138"/>
      <c r="M45" s="138"/>
    </row>
    <row r="46" spans="1:14">
      <c r="A46" s="189">
        <v>42</v>
      </c>
      <c r="B46" s="134" t="s">
        <v>381</v>
      </c>
      <c r="C46" s="156" t="s">
        <v>7</v>
      </c>
      <c r="D46" s="156" t="s">
        <v>10</v>
      </c>
      <c r="E46" s="156">
        <v>11.5</v>
      </c>
      <c r="F46" s="180" t="s">
        <v>4</v>
      </c>
      <c r="G46" s="180" t="s">
        <v>186</v>
      </c>
      <c r="H46" s="178" t="s">
        <v>24</v>
      </c>
      <c r="I46" s="143"/>
      <c r="J46" s="138"/>
      <c r="K46" s="148">
        <v>1</v>
      </c>
      <c r="L46" s="138"/>
      <c r="M46" s="138"/>
    </row>
    <row r="47" spans="1:14">
      <c r="A47" s="189">
        <v>43</v>
      </c>
      <c r="B47" s="134" t="s">
        <v>103</v>
      </c>
      <c r="C47" s="156" t="s">
        <v>7</v>
      </c>
      <c r="D47" s="156" t="s">
        <v>10</v>
      </c>
      <c r="E47" s="156">
        <v>0</v>
      </c>
      <c r="F47" s="180" t="s">
        <v>274</v>
      </c>
      <c r="G47" s="180" t="s">
        <v>162</v>
      </c>
      <c r="H47" s="178" t="s">
        <v>185</v>
      </c>
      <c r="I47" s="143"/>
      <c r="J47" s="138"/>
      <c r="K47" s="141">
        <v>63</v>
      </c>
      <c r="L47" s="137"/>
      <c r="M47" s="137"/>
      <c r="N47" s="139"/>
    </row>
    <row r="48" spans="1:14">
      <c r="A48" s="189">
        <v>44</v>
      </c>
      <c r="B48" s="134" t="s">
        <v>109</v>
      </c>
      <c r="C48" s="156" t="s">
        <v>7</v>
      </c>
      <c r="D48" s="156" t="s">
        <v>10</v>
      </c>
      <c r="E48" s="156">
        <v>0</v>
      </c>
      <c r="F48" s="180" t="s">
        <v>4</v>
      </c>
      <c r="G48" s="180" t="s">
        <v>397</v>
      </c>
      <c r="H48" s="178" t="s">
        <v>187</v>
      </c>
      <c r="I48" s="143"/>
      <c r="J48" s="138"/>
      <c r="K48" s="148">
        <v>11</v>
      </c>
      <c r="L48" s="138"/>
      <c r="M48" s="138"/>
    </row>
    <row r="49" spans="1:13">
      <c r="A49" s="189">
        <v>45</v>
      </c>
      <c r="B49" s="134" t="s">
        <v>95</v>
      </c>
      <c r="C49" s="156" t="s">
        <v>11</v>
      </c>
      <c r="D49" s="156" t="s">
        <v>11</v>
      </c>
      <c r="E49" s="156">
        <v>23.9</v>
      </c>
      <c r="F49" s="191" t="s">
        <v>4</v>
      </c>
      <c r="G49" s="191" t="s">
        <v>186</v>
      </c>
      <c r="H49" s="190" t="s">
        <v>185</v>
      </c>
      <c r="I49" s="143"/>
      <c r="J49" s="138"/>
      <c r="K49" s="148">
        <v>2</v>
      </c>
      <c r="L49" s="138"/>
      <c r="M49" s="138"/>
    </row>
    <row r="50" spans="1:13">
      <c r="A50" s="189">
        <v>46</v>
      </c>
      <c r="B50" s="134" t="s">
        <v>191</v>
      </c>
      <c r="C50" s="156" t="s">
        <v>11</v>
      </c>
      <c r="D50" s="156" t="s">
        <v>11</v>
      </c>
      <c r="E50" s="156">
        <v>0</v>
      </c>
      <c r="F50" s="192" t="s">
        <v>13</v>
      </c>
      <c r="G50" s="192" t="s">
        <v>155</v>
      </c>
      <c r="H50" s="193"/>
      <c r="I50" s="143"/>
      <c r="J50" s="138"/>
      <c r="K50" s="148">
        <v>2</v>
      </c>
      <c r="L50" s="138"/>
      <c r="M50" s="138"/>
    </row>
    <row r="51" spans="1:13">
      <c r="A51" s="189">
        <v>47</v>
      </c>
      <c r="B51" s="134" t="s">
        <v>153</v>
      </c>
      <c r="C51" s="156" t="s">
        <v>11</v>
      </c>
      <c r="D51" s="156" t="s">
        <v>11</v>
      </c>
      <c r="E51" s="156">
        <v>27.8</v>
      </c>
      <c r="F51" s="191" t="s">
        <v>13</v>
      </c>
      <c r="G51" s="191" t="s">
        <v>385</v>
      </c>
      <c r="H51" s="190"/>
      <c r="I51" s="143"/>
      <c r="J51" s="138"/>
      <c r="K51" s="148">
        <v>1</v>
      </c>
      <c r="L51" s="138"/>
      <c r="M51" s="138"/>
    </row>
    <row r="52" spans="1:13">
      <c r="A52" s="189">
        <v>48</v>
      </c>
      <c r="B52" s="134" t="s">
        <v>382</v>
      </c>
      <c r="C52" s="156" t="s">
        <v>11</v>
      </c>
      <c r="D52" s="156" t="s">
        <v>11</v>
      </c>
      <c r="E52" s="156">
        <v>0</v>
      </c>
      <c r="F52" s="191" t="s">
        <v>4</v>
      </c>
      <c r="G52" s="191" t="s">
        <v>186</v>
      </c>
      <c r="H52" s="190" t="s">
        <v>185</v>
      </c>
      <c r="I52" s="143"/>
      <c r="J52" s="138"/>
      <c r="K52" s="148">
        <v>1</v>
      </c>
      <c r="L52" s="138"/>
      <c r="M52" s="138"/>
    </row>
    <row r="53" spans="1:13">
      <c r="A53" s="189">
        <v>49</v>
      </c>
      <c r="B53" s="134" t="s">
        <v>92</v>
      </c>
      <c r="C53" s="156" t="s">
        <v>11</v>
      </c>
      <c r="D53" s="156" t="s">
        <v>11</v>
      </c>
      <c r="E53" s="156">
        <v>0</v>
      </c>
      <c r="F53" s="191" t="s">
        <v>13</v>
      </c>
      <c r="G53" s="191" t="s">
        <v>265</v>
      </c>
      <c r="H53" s="190" t="s">
        <v>185</v>
      </c>
      <c r="I53" s="143"/>
      <c r="J53" s="138"/>
      <c r="K53" s="148">
        <v>6</v>
      </c>
      <c r="L53" s="138"/>
      <c r="M53" s="138"/>
    </row>
    <row r="54" spans="1:13">
      <c r="A54" s="189">
        <v>50</v>
      </c>
      <c r="B54" s="134" t="s">
        <v>74</v>
      </c>
      <c r="C54" s="156" t="s">
        <v>11</v>
      </c>
      <c r="D54" s="156" t="s">
        <v>11</v>
      </c>
      <c r="E54" s="156">
        <v>0</v>
      </c>
      <c r="F54" s="191" t="s">
        <v>4</v>
      </c>
      <c r="G54" s="191" t="s">
        <v>186</v>
      </c>
      <c r="H54" s="190" t="s">
        <v>185</v>
      </c>
      <c r="I54" s="143"/>
      <c r="J54" s="138"/>
      <c r="K54" s="148">
        <v>2</v>
      </c>
      <c r="L54" s="138"/>
      <c r="M54" s="138"/>
    </row>
    <row r="55" spans="1:13">
      <c r="A55" s="189">
        <v>51</v>
      </c>
      <c r="B55" s="134" t="s">
        <v>383</v>
      </c>
      <c r="C55" s="156" t="s">
        <v>11</v>
      </c>
      <c r="D55" s="156" t="s">
        <v>11</v>
      </c>
      <c r="E55" s="156">
        <v>22.4</v>
      </c>
      <c r="F55" s="191" t="s">
        <v>13</v>
      </c>
      <c r="G55" s="191" t="s">
        <v>385</v>
      </c>
      <c r="H55" s="190"/>
      <c r="I55" s="143"/>
      <c r="J55" s="138"/>
      <c r="K55" s="148">
        <v>1</v>
      </c>
      <c r="L55" s="138"/>
      <c r="M55" s="138"/>
    </row>
    <row r="56" spans="1:13">
      <c r="A56" s="189">
        <v>52</v>
      </c>
      <c r="B56" s="134" t="s">
        <v>183</v>
      </c>
      <c r="C56" s="156" t="s">
        <v>62</v>
      </c>
      <c r="D56" s="156" t="s">
        <v>63</v>
      </c>
      <c r="E56" s="156">
        <v>0</v>
      </c>
      <c r="F56" s="182" t="s">
        <v>4</v>
      </c>
      <c r="G56" s="182" t="s">
        <v>397</v>
      </c>
      <c r="H56" s="181" t="s">
        <v>187</v>
      </c>
      <c r="I56" s="143"/>
      <c r="J56" s="138"/>
      <c r="K56" s="148">
        <v>13</v>
      </c>
      <c r="L56" s="138"/>
      <c r="M56" s="138"/>
    </row>
    <row r="57" spans="1:13">
      <c r="A57" s="189">
        <v>53</v>
      </c>
      <c r="B57" s="134" t="s">
        <v>143</v>
      </c>
      <c r="C57" s="156" t="s">
        <v>62</v>
      </c>
      <c r="D57" s="156" t="s">
        <v>63</v>
      </c>
      <c r="E57" s="156">
        <v>0</v>
      </c>
      <c r="F57" s="182" t="s">
        <v>13</v>
      </c>
      <c r="G57" s="182" t="s">
        <v>400</v>
      </c>
      <c r="H57" s="181"/>
      <c r="I57" s="143"/>
      <c r="J57" s="138"/>
      <c r="K57" s="148">
        <v>13</v>
      </c>
      <c r="L57" s="138"/>
      <c r="M57" s="138"/>
    </row>
    <row r="58" spans="1:13">
      <c r="A58" s="189">
        <v>54</v>
      </c>
      <c r="B58" s="134" t="s">
        <v>189</v>
      </c>
      <c r="C58" s="156" t="s">
        <v>62</v>
      </c>
      <c r="D58" s="156" t="s">
        <v>63</v>
      </c>
      <c r="E58" s="156">
        <v>0</v>
      </c>
      <c r="F58" s="182" t="s">
        <v>12</v>
      </c>
      <c r="G58" s="182" t="s">
        <v>250</v>
      </c>
      <c r="H58" s="181" t="s">
        <v>185</v>
      </c>
      <c r="I58" s="143"/>
      <c r="J58" s="138"/>
      <c r="K58" s="148">
        <v>11</v>
      </c>
      <c r="L58" s="138"/>
      <c r="M58" s="138"/>
    </row>
    <row r="59" spans="1:13">
      <c r="A59" s="189">
        <v>55</v>
      </c>
      <c r="B59" s="134" t="s">
        <v>130</v>
      </c>
      <c r="C59" s="156" t="s">
        <v>62</v>
      </c>
      <c r="D59" s="156" t="s">
        <v>63</v>
      </c>
      <c r="E59" s="156">
        <v>0</v>
      </c>
      <c r="F59" s="182" t="s">
        <v>13</v>
      </c>
      <c r="G59" s="182" t="s">
        <v>400</v>
      </c>
      <c r="H59" s="181"/>
      <c r="I59" s="143"/>
      <c r="J59" s="138"/>
      <c r="K59" s="148">
        <v>4</v>
      </c>
      <c r="L59" s="138"/>
      <c r="M59" s="138"/>
    </row>
    <row r="60" spans="1:13">
      <c r="A60" s="189">
        <v>56</v>
      </c>
      <c r="B60" s="134" t="s">
        <v>261</v>
      </c>
      <c r="C60" s="156" t="s">
        <v>62</v>
      </c>
      <c r="D60" s="156" t="s">
        <v>63</v>
      </c>
      <c r="E60" s="156">
        <v>0</v>
      </c>
      <c r="F60" s="182" t="s">
        <v>4</v>
      </c>
      <c r="G60" s="182" t="s">
        <v>401</v>
      </c>
      <c r="H60" s="181" t="s">
        <v>24</v>
      </c>
      <c r="I60" s="143"/>
      <c r="J60" s="138"/>
      <c r="K60" s="148">
        <v>3</v>
      </c>
      <c r="L60" s="138"/>
      <c r="M60" s="138"/>
    </row>
    <row r="61" spans="1:13">
      <c r="A61" s="66"/>
      <c r="B61" s="66"/>
      <c r="C61" s="66"/>
      <c r="D61" s="66"/>
      <c r="E61" s="66"/>
      <c r="F61" s="66"/>
      <c r="G61" s="133"/>
      <c r="H61" s="133"/>
      <c r="I61" s="66"/>
      <c r="J61" s="66"/>
      <c r="K61" s="66"/>
      <c r="L61" s="66"/>
      <c r="M61" s="66"/>
    </row>
    <row r="62" spans="1:13" ht="18.75">
      <c r="A62" s="66"/>
      <c r="B62" s="66"/>
      <c r="C62" s="30" t="s">
        <v>11</v>
      </c>
      <c r="D62" s="138">
        <f>COUNTIF(D5:D60, "Sabic")</f>
        <v>7</v>
      </c>
      <c r="E62" s="67" t="s">
        <v>46</v>
      </c>
      <c r="F62" s="31">
        <v>56</v>
      </c>
      <c r="G62" s="30" t="s">
        <v>263</v>
      </c>
      <c r="H62" s="138">
        <f>COUNTIF(H4:H60, "R")</f>
        <v>14</v>
      </c>
      <c r="I62" s="66"/>
      <c r="J62" s="66"/>
      <c r="K62" s="66"/>
      <c r="L62" s="66"/>
      <c r="M62" s="66"/>
    </row>
    <row r="63" spans="1:13" ht="18.75">
      <c r="A63" s="66"/>
      <c r="B63" s="66"/>
      <c r="C63" s="30" t="s">
        <v>10</v>
      </c>
      <c r="D63" s="138">
        <f>COUNTIF(D5:D60,  "FO")</f>
        <v>8</v>
      </c>
      <c r="E63" s="66" t="s">
        <v>64</v>
      </c>
      <c r="F63" s="32">
        <f>COUNTIF(F5:F60, "PUR")</f>
        <v>3</v>
      </c>
      <c r="G63" s="30" t="s">
        <v>264</v>
      </c>
      <c r="H63" s="138">
        <f>COUNTIF(H5:H60, "J")</f>
        <v>3</v>
      </c>
      <c r="I63" s="66"/>
      <c r="J63" s="66"/>
      <c r="K63" s="66"/>
      <c r="L63" s="66"/>
      <c r="M63" s="66"/>
    </row>
    <row r="64" spans="1:13" ht="18.75">
      <c r="A64" s="66"/>
      <c r="B64" s="66"/>
      <c r="C64" s="30" t="s">
        <v>8</v>
      </c>
      <c r="D64" s="138">
        <f>COUNTIF(D5:D60, "Bitomine")</f>
        <v>12</v>
      </c>
      <c r="E64" s="66" t="s">
        <v>4</v>
      </c>
      <c r="F64" s="32">
        <f>COUNTIF(F5:F60,"WR")</f>
        <v>30</v>
      </c>
      <c r="G64" s="30" t="s">
        <v>262</v>
      </c>
      <c r="H64" s="138">
        <f>COUNTIF(H6:H62, "N")</f>
        <v>19</v>
      </c>
      <c r="I64" s="66"/>
      <c r="J64" s="66"/>
      <c r="K64" s="66"/>
      <c r="L64" s="66"/>
      <c r="M64" s="66"/>
    </row>
    <row r="65" spans="1:13" ht="18.75">
      <c r="A65" s="66"/>
      <c r="B65" s="66"/>
      <c r="C65" s="30" t="s">
        <v>9</v>
      </c>
      <c r="D65" s="138">
        <f>COUNTIF(D8:D60, "Diesel")</f>
        <v>2</v>
      </c>
      <c r="E65" s="66" t="s">
        <v>12</v>
      </c>
      <c r="F65" s="32">
        <f>COUNTIF(F5:F60,"wekala")</f>
        <v>3</v>
      </c>
      <c r="G65" s="66"/>
      <c r="H65" s="66"/>
      <c r="I65" s="66"/>
      <c r="J65" s="66"/>
      <c r="K65" s="66"/>
      <c r="L65" s="66"/>
      <c r="M65" s="66"/>
    </row>
    <row r="66" spans="1:13" ht="18.75">
      <c r="A66" s="66"/>
      <c r="B66" s="66"/>
      <c r="C66" s="30" t="s">
        <v>60</v>
      </c>
      <c r="D66" s="138">
        <f>COUNTIF(D8:D60, "MK")</f>
        <v>2</v>
      </c>
      <c r="E66" s="66" t="s">
        <v>13</v>
      </c>
      <c r="F66" s="32">
        <f>COUNTIF(F5:F60, "OPR")</f>
        <v>15</v>
      </c>
      <c r="G66" s="66"/>
      <c r="H66" s="66"/>
      <c r="I66" s="66"/>
      <c r="J66" s="66"/>
      <c r="K66" s="66"/>
      <c r="L66" s="66"/>
      <c r="M66" s="66"/>
    </row>
    <row r="67" spans="1:13" ht="18.75">
      <c r="A67" s="66"/>
      <c r="B67" s="66"/>
      <c r="C67" s="30" t="s">
        <v>6</v>
      </c>
      <c r="D67" s="138">
        <f>COUNTIF(D8:D60, "Clinker")</f>
        <v>13</v>
      </c>
      <c r="E67" s="66" t="s">
        <v>14</v>
      </c>
      <c r="F67" s="32">
        <f>COUNTIF(F5:F60,"HR")</f>
        <v>0</v>
      </c>
      <c r="G67" s="66"/>
      <c r="H67" s="66"/>
      <c r="I67" s="66"/>
      <c r="J67" s="66"/>
      <c r="K67" s="66"/>
      <c r="L67" s="66"/>
      <c r="M67" s="66"/>
    </row>
    <row r="68" spans="1:13" ht="18.75">
      <c r="A68" s="66"/>
      <c r="B68" s="66"/>
      <c r="C68" s="30" t="s">
        <v>3</v>
      </c>
      <c r="D68" s="138">
        <f>COUNTIF(D5:D60, "Cement")</f>
        <v>5</v>
      </c>
      <c r="E68" s="66" t="s">
        <v>5</v>
      </c>
      <c r="F68" s="32">
        <v>13</v>
      </c>
      <c r="G68" s="66"/>
      <c r="H68" s="66"/>
      <c r="I68" s="66"/>
      <c r="J68" s="66"/>
      <c r="K68" s="66"/>
      <c r="L68" s="66"/>
      <c r="M68" s="66"/>
    </row>
    <row r="69" spans="1:13" ht="18.75">
      <c r="A69" s="66"/>
      <c r="B69" s="66"/>
      <c r="C69" s="30" t="s">
        <v>62</v>
      </c>
      <c r="D69" s="138">
        <f>COUNTIF(D8:D60, "SS")</f>
        <v>5</v>
      </c>
      <c r="E69" s="33" t="s">
        <v>46</v>
      </c>
      <c r="F69" s="33">
        <f>SUM(F63:F68)</f>
        <v>64</v>
      </c>
      <c r="G69" s="66"/>
      <c r="H69" s="66"/>
      <c r="I69" s="66"/>
      <c r="J69" s="66"/>
      <c r="K69" s="66"/>
      <c r="L69" s="66"/>
      <c r="M69" s="66"/>
    </row>
    <row r="70" spans="1:13" ht="18.75">
      <c r="A70" s="66"/>
      <c r="B70" s="66"/>
      <c r="C70" s="30" t="s">
        <v>76</v>
      </c>
      <c r="D70" s="138">
        <f>COUNTIF(D8:D60, "New")</f>
        <v>0</v>
      </c>
      <c r="E70" s="66"/>
      <c r="F70" s="66"/>
      <c r="G70" s="66"/>
      <c r="H70" s="66"/>
      <c r="I70" s="66"/>
      <c r="J70" s="66"/>
      <c r="K70" s="66"/>
      <c r="L70" s="66"/>
      <c r="M70" s="66"/>
    </row>
    <row r="71" spans="1:13" ht="18.75">
      <c r="A71" s="66"/>
      <c r="B71" s="66"/>
      <c r="C71" s="30" t="s">
        <v>116</v>
      </c>
      <c r="D71" s="138">
        <f>COUNTIF(D8:D60, "Ahmed")</f>
        <v>0</v>
      </c>
      <c r="E71" s="66"/>
      <c r="F71" s="66"/>
      <c r="G71" s="66"/>
      <c r="H71" s="66"/>
      <c r="I71" s="66"/>
      <c r="J71" s="66"/>
      <c r="K71" s="66"/>
      <c r="L71" s="66"/>
      <c r="M71" s="66"/>
    </row>
    <row r="72" spans="1:13" ht="18.75">
      <c r="A72" s="66"/>
      <c r="B72" s="66"/>
      <c r="C72" s="30" t="s">
        <v>118</v>
      </c>
      <c r="D72" s="138">
        <f>COUNTIF(D8:D60, "Walid")</f>
        <v>1</v>
      </c>
      <c r="E72" s="66"/>
      <c r="F72" s="66"/>
      <c r="G72" s="66"/>
      <c r="H72" s="66"/>
      <c r="I72" s="66"/>
      <c r="J72" s="66"/>
      <c r="K72" s="66"/>
      <c r="L72" s="66"/>
      <c r="M72" s="66"/>
    </row>
    <row r="73" spans="1:13" ht="18.75">
      <c r="A73" s="66"/>
      <c r="B73" s="66"/>
      <c r="C73" s="30" t="s">
        <v>78</v>
      </c>
      <c r="D73" s="138">
        <f>COUNTIF(D8:D60, "Saleh Trucks")</f>
        <v>0</v>
      </c>
      <c r="E73" s="66"/>
      <c r="F73" s="66"/>
      <c r="G73" s="66"/>
      <c r="H73" s="66"/>
      <c r="I73" s="66"/>
      <c r="J73" s="66"/>
      <c r="K73" s="66"/>
      <c r="L73" s="66"/>
      <c r="M73" s="66"/>
    </row>
    <row r="74" spans="1:13" ht="18.75">
      <c r="A74" s="66"/>
      <c r="B74" s="66"/>
      <c r="C74" s="30" t="s">
        <v>73</v>
      </c>
      <c r="D74" s="138">
        <f>COUNTIF(D8:D60, "Yamani")</f>
        <v>1</v>
      </c>
      <c r="E74" s="66"/>
      <c r="F74" s="66"/>
      <c r="G74" s="66"/>
      <c r="H74" s="66"/>
      <c r="I74" s="66"/>
      <c r="J74" s="66"/>
      <c r="K74" s="66"/>
      <c r="L74" s="66"/>
      <c r="M74" s="66"/>
    </row>
    <row r="75" spans="1:13" ht="18.75">
      <c r="A75" s="66"/>
      <c r="B75" s="66"/>
      <c r="C75" s="30" t="s">
        <v>17</v>
      </c>
      <c r="D75" s="138">
        <f>SUM(D62:D74)</f>
        <v>56</v>
      </c>
      <c r="E75" s="66"/>
      <c r="F75" s="66"/>
      <c r="G75" s="66"/>
      <c r="H75" s="66"/>
      <c r="I75" s="66"/>
      <c r="J75" s="66"/>
      <c r="K75" s="66"/>
      <c r="L75" s="66"/>
      <c r="M75" s="66"/>
    </row>
    <row r="76" spans="1:13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</row>
    <row r="77" spans="1:13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71"/>
  <sheetViews>
    <sheetView topLeftCell="A46" workbookViewId="0">
      <selection activeCell="F58" sqref="F58:F63"/>
    </sheetView>
  </sheetViews>
  <sheetFormatPr defaultRowHeight="15"/>
  <cols>
    <col min="1" max="1" width="3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7" max="7" width="50.14062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403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189">
        <v>1</v>
      </c>
      <c r="B5" s="188" t="s">
        <v>82</v>
      </c>
      <c r="C5" s="190" t="s">
        <v>3</v>
      </c>
      <c r="D5" s="190" t="s">
        <v>3</v>
      </c>
      <c r="E5" s="190">
        <v>0</v>
      </c>
      <c r="F5" s="199" t="s">
        <v>12</v>
      </c>
      <c r="G5" s="199" t="s">
        <v>240</v>
      </c>
      <c r="H5" s="198" t="s">
        <v>185</v>
      </c>
      <c r="I5" s="143"/>
      <c r="J5" s="138"/>
      <c r="K5" s="189">
        <v>27</v>
      </c>
      <c r="L5" s="138"/>
      <c r="M5" s="138"/>
      <c r="N5" s="142" t="s">
        <v>274</v>
      </c>
    </row>
    <row r="6" spans="1:14">
      <c r="A6" s="189">
        <v>2</v>
      </c>
      <c r="B6" s="188" t="s">
        <v>83</v>
      </c>
      <c r="C6" s="190" t="s">
        <v>3</v>
      </c>
      <c r="D6" s="190" t="s">
        <v>3</v>
      </c>
      <c r="E6" s="190">
        <v>0</v>
      </c>
      <c r="F6" s="199" t="s">
        <v>4</v>
      </c>
      <c r="G6" s="199" t="s">
        <v>194</v>
      </c>
      <c r="H6" s="198" t="s">
        <v>185</v>
      </c>
      <c r="I6" s="143"/>
      <c r="J6" s="138"/>
      <c r="K6" s="136">
        <v>51</v>
      </c>
      <c r="L6" s="137"/>
      <c r="M6" s="137"/>
      <c r="N6" s="140"/>
    </row>
    <row r="7" spans="1:14">
      <c r="A7" s="208">
        <v>3</v>
      </c>
      <c r="B7" s="188" t="s">
        <v>84</v>
      </c>
      <c r="C7" s="190" t="s">
        <v>3</v>
      </c>
      <c r="D7" s="190" t="s">
        <v>3</v>
      </c>
      <c r="E7" s="190">
        <v>0</v>
      </c>
      <c r="F7" s="199" t="s">
        <v>4</v>
      </c>
      <c r="G7" s="199" t="s">
        <v>409</v>
      </c>
      <c r="H7" s="198" t="s">
        <v>185</v>
      </c>
      <c r="I7" s="143"/>
      <c r="J7" s="138"/>
      <c r="K7" s="189">
        <v>3</v>
      </c>
      <c r="L7" s="138"/>
      <c r="M7" s="138"/>
    </row>
    <row r="8" spans="1:14">
      <c r="A8" s="208">
        <v>4</v>
      </c>
      <c r="B8" s="188" t="s">
        <v>378</v>
      </c>
      <c r="C8" s="190" t="s">
        <v>3</v>
      </c>
      <c r="D8" s="190" t="s">
        <v>3</v>
      </c>
      <c r="E8" s="190">
        <v>0</v>
      </c>
      <c r="F8" s="204" t="s">
        <v>4</v>
      </c>
      <c r="G8" s="204" t="s">
        <v>414</v>
      </c>
      <c r="H8" s="203" t="s">
        <v>24</v>
      </c>
      <c r="I8" s="143"/>
      <c r="J8" s="138"/>
      <c r="K8" s="189">
        <v>2</v>
      </c>
      <c r="L8" s="138"/>
      <c r="M8" s="138"/>
    </row>
    <row r="9" spans="1:14">
      <c r="A9" s="208">
        <v>5</v>
      </c>
      <c r="B9" s="188" t="s">
        <v>199</v>
      </c>
      <c r="C9" s="190" t="s">
        <v>3</v>
      </c>
      <c r="D9" s="190" t="s">
        <v>3</v>
      </c>
      <c r="E9" s="190">
        <v>0</v>
      </c>
      <c r="F9" s="204" t="s">
        <v>59</v>
      </c>
      <c r="G9" s="204" t="s">
        <v>415</v>
      </c>
      <c r="H9" s="203" t="s">
        <v>59</v>
      </c>
      <c r="I9" s="143"/>
      <c r="J9" s="138"/>
      <c r="K9" s="189">
        <v>9</v>
      </c>
      <c r="L9" s="138"/>
      <c r="M9" s="138"/>
    </row>
    <row r="10" spans="1:14">
      <c r="A10" s="208">
        <v>6</v>
      </c>
      <c r="B10" s="188" t="s">
        <v>200</v>
      </c>
      <c r="C10" s="190" t="s">
        <v>6</v>
      </c>
      <c r="D10" s="190" t="s">
        <v>6</v>
      </c>
      <c r="E10" s="190">
        <v>0</v>
      </c>
      <c r="F10" s="204" t="s">
        <v>64</v>
      </c>
      <c r="G10" s="204" t="s">
        <v>416</v>
      </c>
      <c r="H10" s="203" t="s">
        <v>24</v>
      </c>
      <c r="I10" s="143"/>
      <c r="J10" s="138"/>
      <c r="K10" s="189">
        <v>35</v>
      </c>
      <c r="L10" s="138"/>
      <c r="M10" s="138"/>
    </row>
    <row r="11" spans="1:14">
      <c r="A11" s="208">
        <v>7</v>
      </c>
      <c r="B11" s="188" t="s">
        <v>313</v>
      </c>
      <c r="C11" s="190" t="s">
        <v>6</v>
      </c>
      <c r="D11" s="190" t="s">
        <v>6</v>
      </c>
      <c r="E11" s="190">
        <v>0</v>
      </c>
      <c r="F11" s="204" t="s">
        <v>4</v>
      </c>
      <c r="G11" s="204" t="s">
        <v>98</v>
      </c>
      <c r="H11" s="203" t="s">
        <v>24</v>
      </c>
      <c r="I11" s="143"/>
      <c r="J11" s="138"/>
      <c r="K11" s="189">
        <v>1</v>
      </c>
      <c r="L11" s="138"/>
      <c r="M11" s="138"/>
    </row>
    <row r="12" spans="1:14">
      <c r="A12" s="208">
        <v>8</v>
      </c>
      <c r="B12" s="188" t="s">
        <v>340</v>
      </c>
      <c r="C12" s="190" t="s">
        <v>6</v>
      </c>
      <c r="D12" s="190" t="s">
        <v>6</v>
      </c>
      <c r="E12" s="190">
        <v>0</v>
      </c>
      <c r="F12" s="204" t="s">
        <v>4</v>
      </c>
      <c r="G12" s="204" t="s">
        <v>99</v>
      </c>
      <c r="H12" s="203" t="s">
        <v>24</v>
      </c>
      <c r="I12" s="143"/>
      <c r="J12" s="138"/>
      <c r="K12" s="189">
        <v>4</v>
      </c>
      <c r="L12" s="138"/>
      <c r="M12" s="138"/>
    </row>
    <row r="13" spans="1:14">
      <c r="A13" s="208">
        <v>9</v>
      </c>
      <c r="B13" s="188" t="s">
        <v>404</v>
      </c>
      <c r="C13" s="190" t="s">
        <v>6</v>
      </c>
      <c r="D13" s="190" t="s">
        <v>6</v>
      </c>
      <c r="E13" s="190">
        <v>0</v>
      </c>
      <c r="F13" s="204" t="s">
        <v>59</v>
      </c>
      <c r="G13" s="204" t="s">
        <v>415</v>
      </c>
      <c r="H13" s="203" t="s">
        <v>59</v>
      </c>
      <c r="I13" s="143"/>
      <c r="J13" s="138"/>
      <c r="K13" s="189">
        <v>1</v>
      </c>
      <c r="L13" s="138"/>
      <c r="M13" s="138"/>
    </row>
    <row r="14" spans="1:14">
      <c r="A14" s="208">
        <v>10</v>
      </c>
      <c r="B14" s="188" t="s">
        <v>202</v>
      </c>
      <c r="C14" s="190" t="s">
        <v>6</v>
      </c>
      <c r="D14" s="190" t="s">
        <v>6</v>
      </c>
      <c r="E14" s="190">
        <v>0</v>
      </c>
      <c r="F14" s="204" t="s">
        <v>64</v>
      </c>
      <c r="G14" s="204" t="s">
        <v>416</v>
      </c>
      <c r="H14" s="203" t="s">
        <v>24</v>
      </c>
      <c r="I14" s="143"/>
      <c r="J14" s="138"/>
      <c r="K14" s="189">
        <v>14</v>
      </c>
      <c r="L14" s="138"/>
      <c r="M14" s="138"/>
    </row>
    <row r="15" spans="1:14">
      <c r="A15" s="208">
        <v>11</v>
      </c>
      <c r="B15" s="188" t="s">
        <v>50</v>
      </c>
      <c r="C15" s="190" t="s">
        <v>6</v>
      </c>
      <c r="D15" s="190" t="s">
        <v>6</v>
      </c>
      <c r="E15" s="190">
        <v>0</v>
      </c>
      <c r="F15" s="204" t="s">
        <v>64</v>
      </c>
      <c r="G15" s="204" t="s">
        <v>416</v>
      </c>
      <c r="H15" s="203" t="s">
        <v>24</v>
      </c>
      <c r="I15" s="143"/>
      <c r="J15" s="138"/>
      <c r="K15" s="189">
        <v>39</v>
      </c>
      <c r="L15" s="138"/>
      <c r="M15" s="138"/>
      <c r="N15" s="142" t="s">
        <v>165</v>
      </c>
    </row>
    <row r="16" spans="1:14">
      <c r="A16" s="208">
        <v>12</v>
      </c>
      <c r="B16" s="188" t="s">
        <v>114</v>
      </c>
      <c r="C16" s="190" t="s">
        <v>6</v>
      </c>
      <c r="D16" s="190" t="s">
        <v>6</v>
      </c>
      <c r="E16" s="190">
        <v>0</v>
      </c>
      <c r="F16" s="204" t="s">
        <v>64</v>
      </c>
      <c r="G16" s="204" t="s">
        <v>417</v>
      </c>
      <c r="H16" s="203" t="s">
        <v>185</v>
      </c>
      <c r="I16" s="143"/>
      <c r="J16" s="138"/>
      <c r="K16" s="136">
        <v>53</v>
      </c>
      <c r="L16" s="137"/>
      <c r="M16" s="137"/>
      <c r="N16" s="139" t="s">
        <v>64</v>
      </c>
    </row>
    <row r="17" spans="1:14">
      <c r="A17" s="208">
        <v>13</v>
      </c>
      <c r="B17" s="188" t="s">
        <v>289</v>
      </c>
      <c r="C17" s="190" t="s">
        <v>6</v>
      </c>
      <c r="D17" s="190" t="s">
        <v>6</v>
      </c>
      <c r="E17" s="190">
        <v>0</v>
      </c>
      <c r="F17" s="204" t="s">
        <v>4</v>
      </c>
      <c r="G17" s="204" t="s">
        <v>366</v>
      </c>
      <c r="H17" s="203" t="s">
        <v>24</v>
      </c>
      <c r="I17" s="143"/>
      <c r="J17" s="138"/>
      <c r="K17" s="189">
        <v>6</v>
      </c>
      <c r="L17" s="138"/>
      <c r="M17" s="137"/>
    </row>
    <row r="18" spans="1:14">
      <c r="A18" s="208">
        <v>14</v>
      </c>
      <c r="B18" s="188" t="s">
        <v>405</v>
      </c>
      <c r="C18" s="190" t="s">
        <v>6</v>
      </c>
      <c r="D18" s="190" t="s">
        <v>6</v>
      </c>
      <c r="E18" s="190">
        <v>16.600000000000001</v>
      </c>
      <c r="F18" s="204" t="s">
        <v>4</v>
      </c>
      <c r="G18" s="204" t="s">
        <v>418</v>
      </c>
      <c r="H18" s="203" t="s">
        <v>24</v>
      </c>
      <c r="I18" s="143"/>
      <c r="J18" s="138"/>
      <c r="K18" s="189">
        <v>1</v>
      </c>
      <c r="L18" s="138"/>
      <c r="M18" s="138"/>
    </row>
    <row r="19" spans="1:14">
      <c r="A19" s="208">
        <v>15</v>
      </c>
      <c r="B19" s="188" t="s">
        <v>111</v>
      </c>
      <c r="C19" s="190" t="s">
        <v>6</v>
      </c>
      <c r="D19" s="190" t="s">
        <v>6</v>
      </c>
      <c r="E19" s="190">
        <v>1.4</v>
      </c>
      <c r="F19" s="204" t="s">
        <v>4</v>
      </c>
      <c r="G19" s="204" t="s">
        <v>419</v>
      </c>
      <c r="H19" s="203" t="s">
        <v>24</v>
      </c>
      <c r="I19" s="143"/>
      <c r="J19" s="138"/>
      <c r="K19" s="189">
        <v>1</v>
      </c>
      <c r="L19" s="138"/>
      <c r="M19" s="138"/>
    </row>
    <row r="20" spans="1:14">
      <c r="A20" s="208">
        <v>16</v>
      </c>
      <c r="B20" s="188" t="s">
        <v>203</v>
      </c>
      <c r="C20" s="190" t="s">
        <v>6</v>
      </c>
      <c r="D20" s="190" t="s">
        <v>6</v>
      </c>
      <c r="E20" s="190">
        <v>0</v>
      </c>
      <c r="F20" s="204" t="s">
        <v>4</v>
      </c>
      <c r="G20" s="204" t="s">
        <v>98</v>
      </c>
      <c r="H20" s="203" t="s">
        <v>24</v>
      </c>
      <c r="I20" s="143"/>
      <c r="J20" s="138"/>
      <c r="K20" s="189">
        <v>12</v>
      </c>
      <c r="L20" s="138"/>
      <c r="M20" s="138"/>
    </row>
    <row r="21" spans="1:14">
      <c r="A21" s="208">
        <v>17</v>
      </c>
      <c r="B21" s="188" t="s">
        <v>230</v>
      </c>
      <c r="C21" s="190" t="s">
        <v>6</v>
      </c>
      <c r="D21" s="190" t="s">
        <v>6</v>
      </c>
      <c r="E21" s="190">
        <v>30.8</v>
      </c>
      <c r="F21" s="216" t="s">
        <v>5</v>
      </c>
      <c r="G21" s="216" t="s">
        <v>331</v>
      </c>
      <c r="H21" s="203" t="s">
        <v>24</v>
      </c>
      <c r="I21" s="143"/>
      <c r="J21" s="138"/>
      <c r="K21" s="189">
        <v>2</v>
      </c>
      <c r="L21" s="138"/>
      <c r="M21" s="138"/>
    </row>
    <row r="22" spans="1:14">
      <c r="A22" s="208">
        <v>18</v>
      </c>
      <c r="B22" s="188" t="s">
        <v>379</v>
      </c>
      <c r="C22" s="190" t="s">
        <v>6</v>
      </c>
      <c r="D22" s="190" t="s">
        <v>118</v>
      </c>
      <c r="E22" s="190">
        <v>0</v>
      </c>
      <c r="F22" s="204" t="s">
        <v>59</v>
      </c>
      <c r="G22" s="204" t="s">
        <v>415</v>
      </c>
      <c r="H22" s="203" t="s">
        <v>59</v>
      </c>
      <c r="I22" s="143"/>
      <c r="J22" s="138"/>
      <c r="K22" s="189">
        <v>2</v>
      </c>
      <c r="L22" s="138"/>
      <c r="M22" s="138"/>
    </row>
    <row r="23" spans="1:14">
      <c r="A23" s="208">
        <v>19</v>
      </c>
      <c r="B23" s="188" t="s">
        <v>205</v>
      </c>
      <c r="C23" s="190" t="s">
        <v>6</v>
      </c>
      <c r="D23" s="190" t="s">
        <v>73</v>
      </c>
      <c r="E23" s="190">
        <v>0</v>
      </c>
      <c r="F23" s="204" t="s">
        <v>4</v>
      </c>
      <c r="G23" s="204" t="s">
        <v>280</v>
      </c>
      <c r="H23" s="203" t="s">
        <v>24</v>
      </c>
      <c r="I23" s="143"/>
      <c r="J23" s="138"/>
      <c r="K23" s="189">
        <v>11</v>
      </c>
      <c r="L23" s="138"/>
      <c r="M23" s="138"/>
    </row>
    <row r="24" spans="1:14">
      <c r="A24" s="208">
        <v>20</v>
      </c>
      <c r="B24" s="188" t="s">
        <v>317</v>
      </c>
      <c r="C24" s="190" t="s">
        <v>77</v>
      </c>
      <c r="D24" s="190" t="s">
        <v>60</v>
      </c>
      <c r="E24" s="190">
        <v>0</v>
      </c>
      <c r="F24" s="204" t="s">
        <v>59</v>
      </c>
      <c r="G24" s="204" t="s">
        <v>415</v>
      </c>
      <c r="H24" s="203" t="s">
        <v>59</v>
      </c>
      <c r="I24" s="143"/>
      <c r="J24" s="138"/>
      <c r="K24" s="189">
        <v>1</v>
      </c>
      <c r="L24" s="138"/>
      <c r="M24" s="138"/>
    </row>
    <row r="25" spans="1:14">
      <c r="A25" s="208">
        <v>21</v>
      </c>
      <c r="B25" s="188" t="s">
        <v>380</v>
      </c>
      <c r="C25" s="190" t="s">
        <v>77</v>
      </c>
      <c r="D25" s="190" t="s">
        <v>60</v>
      </c>
      <c r="E25" s="190">
        <v>0</v>
      </c>
      <c r="F25" s="204" t="s">
        <v>13</v>
      </c>
      <c r="G25" s="204" t="s">
        <v>420</v>
      </c>
      <c r="H25" s="203" t="s">
        <v>24</v>
      </c>
      <c r="I25" s="143"/>
      <c r="J25" s="138"/>
      <c r="K25" s="189">
        <v>2</v>
      </c>
      <c r="L25" s="138"/>
      <c r="M25" s="138"/>
    </row>
    <row r="26" spans="1:14">
      <c r="A26" s="208">
        <v>22</v>
      </c>
      <c r="B26" s="188" t="s">
        <v>112</v>
      </c>
      <c r="C26" s="190" t="s">
        <v>77</v>
      </c>
      <c r="D26" s="190" t="s">
        <v>60</v>
      </c>
      <c r="E26" s="190">
        <v>0</v>
      </c>
      <c r="F26" s="216" t="s">
        <v>5</v>
      </c>
      <c r="G26" s="216" t="s">
        <v>331</v>
      </c>
      <c r="H26" s="203" t="s">
        <v>24</v>
      </c>
      <c r="I26" s="143"/>
      <c r="J26" s="138"/>
      <c r="K26" s="189">
        <v>3</v>
      </c>
      <c r="L26" s="138"/>
      <c r="M26" s="138"/>
    </row>
    <row r="27" spans="1:14">
      <c r="A27" s="208">
        <v>23</v>
      </c>
      <c r="B27" s="188" t="s">
        <v>406</v>
      </c>
      <c r="C27" s="190" t="s">
        <v>7</v>
      </c>
      <c r="D27" s="190" t="s">
        <v>8</v>
      </c>
      <c r="E27" s="190">
        <v>0</v>
      </c>
      <c r="F27" s="202" t="s">
        <v>4</v>
      </c>
      <c r="G27" s="202" t="s">
        <v>410</v>
      </c>
      <c r="H27" s="200" t="s">
        <v>185</v>
      </c>
      <c r="I27" s="143"/>
      <c r="J27" s="138"/>
      <c r="K27" s="189">
        <v>1</v>
      </c>
      <c r="L27" s="138"/>
      <c r="M27" s="137"/>
    </row>
    <row r="28" spans="1:14">
      <c r="A28" s="208">
        <v>24</v>
      </c>
      <c r="B28" s="188" t="s">
        <v>207</v>
      </c>
      <c r="C28" s="190" t="s">
        <v>7</v>
      </c>
      <c r="D28" s="190" t="s">
        <v>8</v>
      </c>
      <c r="E28" s="190">
        <v>0</v>
      </c>
      <c r="F28" s="202" t="s">
        <v>4</v>
      </c>
      <c r="G28" s="202" t="s">
        <v>333</v>
      </c>
      <c r="H28" s="200" t="s">
        <v>185</v>
      </c>
      <c r="I28" s="143"/>
      <c r="J28" s="138"/>
      <c r="K28" s="136">
        <v>36</v>
      </c>
      <c r="L28" s="137"/>
      <c r="M28" s="137"/>
      <c r="N28" s="139" t="s">
        <v>157</v>
      </c>
    </row>
    <row r="29" spans="1:14">
      <c r="A29" s="208">
        <v>25</v>
      </c>
      <c r="B29" s="188" t="s">
        <v>208</v>
      </c>
      <c r="C29" s="190" t="s">
        <v>7</v>
      </c>
      <c r="D29" s="190" t="s">
        <v>8</v>
      </c>
      <c r="E29" s="190">
        <v>0</v>
      </c>
      <c r="F29" s="202" t="s">
        <v>4</v>
      </c>
      <c r="G29" s="202" t="s">
        <v>411</v>
      </c>
      <c r="H29" s="200" t="s">
        <v>185</v>
      </c>
      <c r="I29" s="143"/>
      <c r="J29" s="138"/>
      <c r="K29" s="189">
        <v>3</v>
      </c>
      <c r="L29" s="138"/>
      <c r="M29" s="138"/>
    </row>
    <row r="30" spans="1:14">
      <c r="A30" s="208">
        <v>26</v>
      </c>
      <c r="B30" s="188" t="s">
        <v>209</v>
      </c>
      <c r="C30" s="190" t="s">
        <v>7</v>
      </c>
      <c r="D30" s="190" t="s">
        <v>8</v>
      </c>
      <c r="E30" s="190">
        <v>15.9</v>
      </c>
      <c r="F30" s="202" t="s">
        <v>13</v>
      </c>
      <c r="G30" s="202" t="s">
        <v>412</v>
      </c>
      <c r="H30" s="200"/>
      <c r="I30" s="143"/>
      <c r="J30" s="138"/>
      <c r="K30" s="189">
        <v>3</v>
      </c>
      <c r="L30" s="138"/>
      <c r="M30" s="138"/>
    </row>
    <row r="31" spans="1:14">
      <c r="A31" s="208">
        <v>27</v>
      </c>
      <c r="B31" s="188" t="s">
        <v>210</v>
      </c>
      <c r="C31" s="190" t="s">
        <v>7</v>
      </c>
      <c r="D31" s="190" t="s">
        <v>8</v>
      </c>
      <c r="E31" s="190">
        <v>0</v>
      </c>
      <c r="F31" s="201" t="s">
        <v>59</v>
      </c>
      <c r="G31" s="201" t="s">
        <v>97</v>
      </c>
      <c r="H31" s="200"/>
      <c r="I31" s="143"/>
      <c r="J31" s="138"/>
      <c r="K31" s="189">
        <v>14</v>
      </c>
      <c r="L31" s="138"/>
      <c r="M31" s="138"/>
    </row>
    <row r="32" spans="1:14">
      <c r="A32" s="208">
        <v>28</v>
      </c>
      <c r="B32" s="188" t="s">
        <v>211</v>
      </c>
      <c r="C32" s="190" t="s">
        <v>7</v>
      </c>
      <c r="D32" s="190" t="s">
        <v>8</v>
      </c>
      <c r="E32" s="190">
        <v>0</v>
      </c>
      <c r="F32" s="202" t="s">
        <v>14</v>
      </c>
      <c r="G32" s="202" t="s">
        <v>334</v>
      </c>
      <c r="H32" s="200"/>
      <c r="I32" s="143"/>
      <c r="J32" s="138"/>
      <c r="K32" s="189">
        <v>9</v>
      </c>
      <c r="L32" s="138"/>
      <c r="M32" s="138"/>
    </row>
    <row r="33" spans="1:14">
      <c r="A33" s="208">
        <v>29</v>
      </c>
      <c r="B33" s="188" t="s">
        <v>212</v>
      </c>
      <c r="C33" s="190" t="s">
        <v>7</v>
      </c>
      <c r="D33" s="190" t="s">
        <v>8</v>
      </c>
      <c r="E33" s="190">
        <v>0</v>
      </c>
      <c r="F33" s="202" t="s">
        <v>14</v>
      </c>
      <c r="G33" s="202" t="s">
        <v>305</v>
      </c>
      <c r="H33" s="200"/>
      <c r="I33" s="143"/>
      <c r="J33" s="138"/>
      <c r="K33" s="189">
        <v>2</v>
      </c>
      <c r="L33" s="138"/>
      <c r="M33" s="138"/>
    </row>
    <row r="34" spans="1:14">
      <c r="A34" s="208">
        <v>30</v>
      </c>
      <c r="B34" s="188" t="s">
        <v>214</v>
      </c>
      <c r="C34" s="190" t="s">
        <v>7</v>
      </c>
      <c r="D34" s="190" t="s">
        <v>8</v>
      </c>
      <c r="E34" s="190">
        <v>0</v>
      </c>
      <c r="F34" s="201" t="s">
        <v>59</v>
      </c>
      <c r="G34" s="201" t="s">
        <v>97</v>
      </c>
      <c r="H34" s="200"/>
      <c r="I34" s="143"/>
      <c r="J34" s="138"/>
      <c r="K34" s="189">
        <v>13</v>
      </c>
      <c r="L34" s="138"/>
      <c r="M34" s="138"/>
    </row>
    <row r="35" spans="1:14">
      <c r="A35" s="208">
        <v>31</v>
      </c>
      <c r="B35" s="188" t="s">
        <v>215</v>
      </c>
      <c r="C35" s="190" t="s">
        <v>7</v>
      </c>
      <c r="D35" s="190" t="s">
        <v>8</v>
      </c>
      <c r="E35" s="190">
        <v>0</v>
      </c>
      <c r="F35" s="202" t="s">
        <v>14</v>
      </c>
      <c r="G35" s="202" t="s">
        <v>305</v>
      </c>
      <c r="H35" s="200"/>
      <c r="I35" s="143"/>
      <c r="J35" s="138"/>
      <c r="K35" s="189">
        <v>2</v>
      </c>
      <c r="L35" s="138"/>
      <c r="M35" s="135"/>
    </row>
    <row r="36" spans="1:14">
      <c r="A36" s="208">
        <v>32</v>
      </c>
      <c r="B36" s="188" t="s">
        <v>290</v>
      </c>
      <c r="C36" s="190" t="s">
        <v>7</v>
      </c>
      <c r="D36" s="190" t="s">
        <v>8</v>
      </c>
      <c r="E36" s="190">
        <v>0</v>
      </c>
      <c r="F36" s="202" t="s">
        <v>4</v>
      </c>
      <c r="G36" s="202" t="s">
        <v>411</v>
      </c>
      <c r="H36" s="200" t="s">
        <v>185</v>
      </c>
      <c r="I36" s="143"/>
      <c r="J36" s="138"/>
      <c r="K36" s="189">
        <v>1</v>
      </c>
      <c r="L36" s="138"/>
      <c r="M36" s="138"/>
    </row>
    <row r="37" spans="1:14">
      <c r="A37" s="208">
        <v>33</v>
      </c>
      <c r="B37" s="188" t="s">
        <v>216</v>
      </c>
      <c r="C37" s="190" t="s">
        <v>7</v>
      </c>
      <c r="D37" s="190" t="s">
        <v>8</v>
      </c>
      <c r="E37" s="190">
        <v>0</v>
      </c>
      <c r="F37" s="202" t="s">
        <v>14</v>
      </c>
      <c r="G37" s="202" t="s">
        <v>334</v>
      </c>
      <c r="H37" s="200"/>
      <c r="I37" s="143"/>
      <c r="J37" s="138"/>
      <c r="K37" s="136">
        <v>62</v>
      </c>
      <c r="L37" s="135"/>
      <c r="M37" s="135"/>
      <c r="N37" s="139" t="s">
        <v>157</v>
      </c>
    </row>
    <row r="38" spans="1:14">
      <c r="A38" s="208">
        <v>34</v>
      </c>
      <c r="B38" s="188" t="s">
        <v>217</v>
      </c>
      <c r="C38" s="190" t="s">
        <v>7</v>
      </c>
      <c r="D38" s="190" t="s">
        <v>8</v>
      </c>
      <c r="E38" s="190">
        <v>35.700000000000003</v>
      </c>
      <c r="F38" s="202" t="s">
        <v>4</v>
      </c>
      <c r="G38" s="202" t="s">
        <v>413</v>
      </c>
      <c r="H38" s="200"/>
      <c r="I38" s="143"/>
      <c r="J38" s="138"/>
      <c r="K38" s="189">
        <v>7</v>
      </c>
      <c r="L38" s="138"/>
      <c r="M38" s="138"/>
    </row>
    <row r="39" spans="1:14">
      <c r="A39" s="208">
        <v>35</v>
      </c>
      <c r="B39" s="188" t="s">
        <v>218</v>
      </c>
      <c r="C39" s="190" t="s">
        <v>7</v>
      </c>
      <c r="D39" s="190" t="s">
        <v>9</v>
      </c>
      <c r="E39" s="190">
        <v>0</v>
      </c>
      <c r="F39" s="202" t="s">
        <v>13</v>
      </c>
      <c r="G39" s="202" t="s">
        <v>223</v>
      </c>
      <c r="H39" s="200"/>
      <c r="I39" s="143"/>
      <c r="J39" s="138"/>
      <c r="K39" s="189">
        <v>4</v>
      </c>
      <c r="L39" s="138"/>
      <c r="M39" s="138"/>
    </row>
    <row r="40" spans="1:14">
      <c r="A40" s="208">
        <v>36</v>
      </c>
      <c r="B40" s="188" t="s">
        <v>142</v>
      </c>
      <c r="C40" s="190" t="s">
        <v>7</v>
      </c>
      <c r="D40" s="190" t="s">
        <v>10</v>
      </c>
      <c r="E40" s="190">
        <v>0</v>
      </c>
      <c r="F40" s="207" t="s">
        <v>14</v>
      </c>
      <c r="G40" s="207" t="s">
        <v>421</v>
      </c>
      <c r="H40" s="205"/>
      <c r="I40" s="143"/>
      <c r="J40" s="138"/>
      <c r="K40" s="189">
        <v>6</v>
      </c>
      <c r="L40" s="138"/>
      <c r="M40" s="138"/>
    </row>
    <row r="41" spans="1:14">
      <c r="A41" s="208">
        <v>37</v>
      </c>
      <c r="B41" s="188" t="s">
        <v>102</v>
      </c>
      <c r="C41" s="190" t="s">
        <v>7</v>
      </c>
      <c r="D41" s="190" t="s">
        <v>10</v>
      </c>
      <c r="E41" s="190">
        <v>0</v>
      </c>
      <c r="F41" s="206" t="s">
        <v>59</v>
      </c>
      <c r="G41" s="206" t="s">
        <v>395</v>
      </c>
      <c r="H41" s="205"/>
      <c r="I41" s="143"/>
      <c r="J41" s="138"/>
      <c r="K41" s="189">
        <v>34</v>
      </c>
      <c r="L41" s="138"/>
      <c r="M41" s="138"/>
      <c r="N41" s="142" t="s">
        <v>149</v>
      </c>
    </row>
    <row r="42" spans="1:14">
      <c r="A42" s="208">
        <v>38</v>
      </c>
      <c r="B42" s="188" t="s">
        <v>106</v>
      </c>
      <c r="C42" s="190" t="s">
        <v>7</v>
      </c>
      <c r="D42" s="190" t="s">
        <v>10</v>
      </c>
      <c r="E42" s="190">
        <v>0</v>
      </c>
      <c r="F42" s="206" t="s">
        <v>59</v>
      </c>
      <c r="G42" s="206" t="s">
        <v>395</v>
      </c>
      <c r="H42" s="205"/>
      <c r="I42" s="143"/>
      <c r="J42" s="138"/>
      <c r="K42" s="189">
        <v>10</v>
      </c>
      <c r="L42" s="138"/>
      <c r="M42" s="137"/>
    </row>
    <row r="43" spans="1:14">
      <c r="A43" s="208">
        <v>39</v>
      </c>
      <c r="B43" s="188" t="s">
        <v>345</v>
      </c>
      <c r="C43" s="190" t="s">
        <v>7</v>
      </c>
      <c r="D43" s="190" t="s">
        <v>10</v>
      </c>
      <c r="E43" s="190">
        <v>0</v>
      </c>
      <c r="F43" s="216" t="s">
        <v>5</v>
      </c>
      <c r="G43" s="216" t="s">
        <v>396</v>
      </c>
      <c r="H43" s="205"/>
      <c r="I43" s="143"/>
      <c r="J43" s="138"/>
      <c r="K43" s="189">
        <v>4</v>
      </c>
      <c r="L43" s="138"/>
      <c r="M43" s="138"/>
    </row>
    <row r="44" spans="1:14">
      <c r="A44" s="208">
        <v>40</v>
      </c>
      <c r="B44" s="188" t="s">
        <v>359</v>
      </c>
      <c r="C44" s="190" t="s">
        <v>7</v>
      </c>
      <c r="D44" s="190" t="s">
        <v>10</v>
      </c>
      <c r="E44" s="190">
        <v>48.1</v>
      </c>
      <c r="F44" s="206" t="s">
        <v>59</v>
      </c>
      <c r="G44" s="206" t="s">
        <v>395</v>
      </c>
      <c r="H44" s="205"/>
      <c r="I44" s="143"/>
      <c r="J44" s="138"/>
      <c r="K44" s="189">
        <v>1</v>
      </c>
      <c r="L44" s="138"/>
      <c r="M44" s="138"/>
    </row>
    <row r="45" spans="1:14">
      <c r="A45" s="208">
        <v>41</v>
      </c>
      <c r="B45" s="188" t="s">
        <v>346</v>
      </c>
      <c r="C45" s="190" t="s">
        <v>7</v>
      </c>
      <c r="D45" s="190" t="s">
        <v>10</v>
      </c>
      <c r="E45" s="190">
        <v>46.8</v>
      </c>
      <c r="F45" s="210" t="s">
        <v>13</v>
      </c>
      <c r="G45" s="210" t="s">
        <v>423</v>
      </c>
      <c r="H45" s="205"/>
      <c r="I45" s="143"/>
      <c r="J45" s="138"/>
      <c r="K45" s="189">
        <v>1</v>
      </c>
      <c r="L45" s="138"/>
      <c r="M45" s="138"/>
    </row>
    <row r="46" spans="1:14">
      <c r="A46" s="208">
        <v>42</v>
      </c>
      <c r="B46" s="188" t="s">
        <v>381</v>
      </c>
      <c r="C46" s="190" t="s">
        <v>7</v>
      </c>
      <c r="D46" s="190" t="s">
        <v>10</v>
      </c>
      <c r="E46" s="190">
        <v>0</v>
      </c>
      <c r="F46" s="207" t="s">
        <v>4</v>
      </c>
      <c r="G46" s="207" t="s">
        <v>186</v>
      </c>
      <c r="H46" s="205" t="s">
        <v>24</v>
      </c>
      <c r="I46" s="143"/>
      <c r="J46" s="138"/>
      <c r="K46" s="189">
        <v>2</v>
      </c>
      <c r="L46" s="138"/>
      <c r="M46" s="138"/>
    </row>
    <row r="47" spans="1:14">
      <c r="A47" s="208">
        <v>43</v>
      </c>
      <c r="B47" s="188" t="s">
        <v>407</v>
      </c>
      <c r="C47" s="190" t="s">
        <v>7</v>
      </c>
      <c r="D47" s="190" t="s">
        <v>10</v>
      </c>
      <c r="E47" s="190">
        <v>0</v>
      </c>
      <c r="F47" s="207" t="s">
        <v>4</v>
      </c>
      <c r="G47" s="207" t="s">
        <v>401</v>
      </c>
      <c r="H47" s="205" t="s">
        <v>24</v>
      </c>
      <c r="I47" s="143"/>
      <c r="J47" s="138"/>
      <c r="K47" s="189">
        <v>1</v>
      </c>
      <c r="L47" s="138"/>
      <c r="M47" s="138"/>
    </row>
    <row r="48" spans="1:14">
      <c r="A48" s="208">
        <v>44</v>
      </c>
      <c r="B48" s="188" t="s">
        <v>103</v>
      </c>
      <c r="C48" s="190" t="s">
        <v>7</v>
      </c>
      <c r="D48" s="190" t="s">
        <v>10</v>
      </c>
      <c r="E48" s="190">
        <v>0</v>
      </c>
      <c r="F48" s="207" t="s">
        <v>12</v>
      </c>
      <c r="G48" s="207" t="s">
        <v>162</v>
      </c>
      <c r="H48" s="205" t="s">
        <v>185</v>
      </c>
      <c r="I48" s="143"/>
      <c r="J48" s="138"/>
      <c r="K48" s="141">
        <v>64</v>
      </c>
      <c r="L48" s="137"/>
      <c r="M48" s="137"/>
      <c r="N48" s="139"/>
    </row>
    <row r="49" spans="1:13">
      <c r="A49" s="208">
        <v>45</v>
      </c>
      <c r="B49" s="188" t="s">
        <v>109</v>
      </c>
      <c r="C49" s="190" t="s">
        <v>7</v>
      </c>
      <c r="D49" s="190" t="s">
        <v>10</v>
      </c>
      <c r="E49" s="190">
        <v>0</v>
      </c>
      <c r="F49" s="207" t="s">
        <v>64</v>
      </c>
      <c r="G49" s="207" t="s">
        <v>422</v>
      </c>
      <c r="H49" s="205"/>
      <c r="I49" s="143"/>
      <c r="J49" s="138"/>
      <c r="K49" s="189">
        <v>12</v>
      </c>
      <c r="L49" s="138"/>
      <c r="M49" s="138"/>
    </row>
    <row r="50" spans="1:13">
      <c r="A50" s="208">
        <v>46</v>
      </c>
      <c r="B50" s="188" t="s">
        <v>320</v>
      </c>
      <c r="C50" s="190" t="s">
        <v>11</v>
      </c>
      <c r="D50" s="190" t="s">
        <v>11</v>
      </c>
      <c r="E50" s="190">
        <v>22.3</v>
      </c>
      <c r="F50" s="195" t="s">
        <v>13</v>
      </c>
      <c r="G50" s="195" t="s">
        <v>408</v>
      </c>
      <c r="H50" s="194"/>
      <c r="I50" s="143"/>
      <c r="J50" s="138"/>
      <c r="K50" s="189">
        <v>1</v>
      </c>
      <c r="L50" s="138"/>
      <c r="M50" s="138"/>
    </row>
    <row r="51" spans="1:13">
      <c r="A51" s="208">
        <v>47</v>
      </c>
      <c r="B51" s="188" t="s">
        <v>191</v>
      </c>
      <c r="C51" s="190" t="s">
        <v>11</v>
      </c>
      <c r="D51" s="190" t="s">
        <v>11</v>
      </c>
      <c r="E51" s="190">
        <v>0</v>
      </c>
      <c r="F51" s="196" t="s">
        <v>5</v>
      </c>
      <c r="G51" s="196" t="s">
        <v>155</v>
      </c>
      <c r="H51" s="197"/>
      <c r="I51" s="143"/>
      <c r="J51" s="138"/>
      <c r="K51" s="189">
        <v>3</v>
      </c>
      <c r="L51" s="138"/>
      <c r="M51" s="138"/>
    </row>
    <row r="52" spans="1:13">
      <c r="A52" s="208">
        <v>48</v>
      </c>
      <c r="B52" s="188" t="s">
        <v>183</v>
      </c>
      <c r="C52" s="190" t="s">
        <v>62</v>
      </c>
      <c r="D52" s="190" t="s">
        <v>63</v>
      </c>
      <c r="E52" s="190">
        <v>0</v>
      </c>
      <c r="F52" s="211" t="s">
        <v>64</v>
      </c>
      <c r="G52" s="211" t="s">
        <v>422</v>
      </c>
      <c r="H52" s="209"/>
      <c r="I52" s="143"/>
      <c r="J52" s="138"/>
      <c r="K52" s="189">
        <v>14</v>
      </c>
      <c r="L52" s="138"/>
      <c r="M52" s="138"/>
    </row>
    <row r="53" spans="1:13">
      <c r="A53" s="208">
        <v>49</v>
      </c>
      <c r="B53" s="188" t="s">
        <v>189</v>
      </c>
      <c r="C53" s="190" t="s">
        <v>62</v>
      </c>
      <c r="D53" s="190" t="s">
        <v>63</v>
      </c>
      <c r="E53" s="190">
        <v>0</v>
      </c>
      <c r="F53" s="211" t="s">
        <v>12</v>
      </c>
      <c r="G53" s="211" t="s">
        <v>250</v>
      </c>
      <c r="H53" s="209" t="s">
        <v>185</v>
      </c>
      <c r="I53" s="143"/>
      <c r="J53" s="138"/>
      <c r="K53" s="189">
        <v>12</v>
      </c>
      <c r="L53" s="138"/>
      <c r="M53" s="138"/>
    </row>
    <row r="54" spans="1:13">
      <c r="A54" s="208">
        <v>50</v>
      </c>
      <c r="B54" s="188" t="s">
        <v>130</v>
      </c>
      <c r="C54" s="190" t="s">
        <v>62</v>
      </c>
      <c r="D54" s="190" t="s">
        <v>63</v>
      </c>
      <c r="E54" s="190">
        <v>0</v>
      </c>
      <c r="F54" s="211" t="s">
        <v>14</v>
      </c>
      <c r="G54" s="211" t="s">
        <v>421</v>
      </c>
      <c r="H54" s="209"/>
      <c r="I54" s="143"/>
      <c r="J54" s="138"/>
      <c r="K54" s="189">
        <v>5</v>
      </c>
      <c r="L54" s="138"/>
      <c r="M54" s="138"/>
    </row>
    <row r="55" spans="1:13">
      <c r="A55" s="208">
        <v>51</v>
      </c>
      <c r="B55" s="188" t="s">
        <v>261</v>
      </c>
      <c r="C55" s="190" t="s">
        <v>62</v>
      </c>
      <c r="D55" s="190" t="s">
        <v>63</v>
      </c>
      <c r="E55" s="190">
        <v>0</v>
      </c>
      <c r="F55" s="211" t="s">
        <v>4</v>
      </c>
      <c r="G55" s="211" t="s">
        <v>401</v>
      </c>
      <c r="H55" s="209" t="s">
        <v>24</v>
      </c>
      <c r="I55" s="143"/>
      <c r="J55" s="138"/>
      <c r="K55" s="189">
        <v>4</v>
      </c>
      <c r="L55" s="138"/>
      <c r="M55" s="138"/>
    </row>
    <row r="56" spans="1:13">
      <c r="A56" s="66"/>
      <c r="B56" s="66"/>
      <c r="C56" s="66"/>
      <c r="D56" s="66"/>
      <c r="E56" s="66"/>
      <c r="F56" s="66"/>
      <c r="G56" s="133"/>
      <c r="H56" s="133"/>
      <c r="I56" s="66"/>
      <c r="J56" s="66"/>
      <c r="K56" s="66"/>
      <c r="L56" s="66"/>
      <c r="M56" s="66"/>
    </row>
    <row r="57" spans="1:13" ht="18.75">
      <c r="A57" s="66"/>
      <c r="B57" s="66"/>
      <c r="C57" s="30" t="s">
        <v>11</v>
      </c>
      <c r="D57" s="138">
        <f>COUNTIF(D5:D55, "Sabic")</f>
        <v>2</v>
      </c>
      <c r="E57" s="67" t="s">
        <v>46</v>
      </c>
      <c r="F57" s="31">
        <v>51</v>
      </c>
      <c r="G57" s="30" t="s">
        <v>263</v>
      </c>
      <c r="H57" s="138">
        <f>COUNTIF(H4:H55, "R")</f>
        <v>10</v>
      </c>
      <c r="I57" s="66"/>
      <c r="J57" s="66"/>
      <c r="K57" s="66"/>
      <c r="L57" s="66"/>
      <c r="M57" s="66"/>
    </row>
    <row r="58" spans="1:13" ht="18.75">
      <c r="A58" s="66"/>
      <c r="B58" s="66"/>
      <c r="C58" s="30" t="s">
        <v>10</v>
      </c>
      <c r="D58" s="138">
        <f>COUNTIF(D5:D55,  "FO")</f>
        <v>10</v>
      </c>
      <c r="E58" s="66" t="s">
        <v>64</v>
      </c>
      <c r="F58" s="32">
        <f>COUNTIF(F5:F55, "PUR")</f>
        <v>6</v>
      </c>
      <c r="G58" s="30" t="s">
        <v>264</v>
      </c>
      <c r="H58" s="138">
        <f>COUNTIF(H5:H55, "J")</f>
        <v>0</v>
      </c>
      <c r="I58" s="66"/>
      <c r="J58" s="66"/>
      <c r="K58" s="66"/>
      <c r="L58" s="66"/>
      <c r="M58" s="66"/>
    </row>
    <row r="59" spans="1:13" ht="18.75">
      <c r="A59" s="66"/>
      <c r="B59" s="66"/>
      <c r="C59" s="30" t="s">
        <v>8</v>
      </c>
      <c r="D59" s="138">
        <f>COUNTIF(D5:D55, "Bitomine")</f>
        <v>12</v>
      </c>
      <c r="E59" s="66" t="s">
        <v>4</v>
      </c>
      <c r="F59" s="32">
        <f>COUNTIF(F5:F55,"WR")</f>
        <v>18</v>
      </c>
      <c r="G59" s="30" t="s">
        <v>262</v>
      </c>
      <c r="H59" s="138">
        <f>COUNTIF(H6:H57, "N")</f>
        <v>17</v>
      </c>
      <c r="I59" s="66"/>
      <c r="J59" s="66"/>
      <c r="K59" s="66"/>
      <c r="L59" s="66"/>
      <c r="M59" s="66"/>
    </row>
    <row r="60" spans="1:13" ht="18.75">
      <c r="A60" s="66"/>
      <c r="B60" s="66"/>
      <c r="C60" s="30" t="s">
        <v>9</v>
      </c>
      <c r="D60" s="138">
        <f>COUNTIF(D8:D55, "Diesel")</f>
        <v>1</v>
      </c>
      <c r="E60" s="66" t="s">
        <v>12</v>
      </c>
      <c r="F60" s="32">
        <f>COUNTIF(F5:F55,"wekala")</f>
        <v>3</v>
      </c>
      <c r="G60" s="66"/>
      <c r="H60" s="66"/>
      <c r="I60" s="66"/>
      <c r="J60" s="66"/>
      <c r="K60" s="66"/>
      <c r="L60" s="66"/>
      <c r="M60" s="66"/>
    </row>
    <row r="61" spans="1:13" ht="18.75">
      <c r="A61" s="66"/>
      <c r="B61" s="66"/>
      <c r="C61" s="30" t="s">
        <v>60</v>
      </c>
      <c r="D61" s="138">
        <f>COUNTIF(D8:D55, "MK")</f>
        <v>3</v>
      </c>
      <c r="E61" s="66" t="s">
        <v>13</v>
      </c>
      <c r="F61" s="32">
        <f>COUNTIF(F5:F55, "OPR")</f>
        <v>5</v>
      </c>
      <c r="G61" s="66"/>
      <c r="H61" s="66"/>
      <c r="I61" s="66"/>
      <c r="J61" s="66"/>
      <c r="K61" s="66"/>
      <c r="L61" s="66"/>
      <c r="M61" s="66"/>
    </row>
    <row r="62" spans="1:13" ht="18.75">
      <c r="A62" s="66"/>
      <c r="B62" s="66"/>
      <c r="C62" s="30" t="s">
        <v>6</v>
      </c>
      <c r="D62" s="138">
        <f>COUNTIF(D8:D55, "Clinker")</f>
        <v>12</v>
      </c>
      <c r="E62" s="66" t="s">
        <v>14</v>
      </c>
      <c r="F62" s="32">
        <f>COUNTIF(F5:F55,"HR")</f>
        <v>6</v>
      </c>
      <c r="G62" s="66"/>
      <c r="H62" s="66"/>
      <c r="I62" s="66"/>
      <c r="J62" s="66"/>
      <c r="K62" s="66"/>
      <c r="L62" s="66"/>
      <c r="M62" s="66"/>
    </row>
    <row r="63" spans="1:13" ht="18.75">
      <c r="A63" s="66"/>
      <c r="B63" s="66"/>
      <c r="C63" s="30" t="s">
        <v>3</v>
      </c>
      <c r="D63" s="138">
        <f>COUNTIF(D5:D55, "Cement")</f>
        <v>5</v>
      </c>
      <c r="E63" s="66" t="s">
        <v>5</v>
      </c>
      <c r="F63" s="32">
        <v>17</v>
      </c>
      <c r="G63" s="66"/>
      <c r="H63" s="66"/>
      <c r="I63" s="66"/>
      <c r="J63" s="66"/>
      <c r="K63" s="66"/>
      <c r="L63" s="66"/>
      <c r="M63" s="66"/>
    </row>
    <row r="64" spans="1:13" ht="18.75">
      <c r="A64" s="66"/>
      <c r="B64" s="66"/>
      <c r="C64" s="30" t="s">
        <v>62</v>
      </c>
      <c r="D64" s="138">
        <f>COUNTIF(D8:D55, "SS")</f>
        <v>4</v>
      </c>
      <c r="E64" s="33" t="s">
        <v>46</v>
      </c>
      <c r="F64" s="33">
        <f>SUM(F58:F63)</f>
        <v>55</v>
      </c>
      <c r="G64" s="66"/>
      <c r="H64" s="66"/>
      <c r="I64" s="66"/>
      <c r="J64" s="66"/>
      <c r="K64" s="66"/>
      <c r="L64" s="66"/>
      <c r="M64" s="66"/>
    </row>
    <row r="65" spans="1:13" ht="18.75">
      <c r="A65" s="66"/>
      <c r="B65" s="66"/>
      <c r="C65" s="30" t="s">
        <v>76</v>
      </c>
      <c r="D65" s="138">
        <f>COUNTIF(D8:D55, "New")</f>
        <v>0</v>
      </c>
      <c r="E65" s="66"/>
      <c r="F65" s="66"/>
      <c r="G65" s="66"/>
      <c r="H65" s="66"/>
      <c r="I65" s="66"/>
      <c r="J65" s="66"/>
      <c r="K65" s="66"/>
      <c r="L65" s="66"/>
      <c r="M65" s="66"/>
    </row>
    <row r="66" spans="1:13" ht="18.75">
      <c r="A66" s="66"/>
      <c r="B66" s="66"/>
      <c r="C66" s="30" t="s">
        <v>116</v>
      </c>
      <c r="D66" s="138">
        <f>COUNTIF(D8:D55, "Ahmed")</f>
        <v>0</v>
      </c>
      <c r="E66" s="66"/>
      <c r="F66" s="66"/>
      <c r="G66" s="66"/>
      <c r="H66" s="66"/>
      <c r="I66" s="66"/>
      <c r="J66" s="66"/>
      <c r="K66" s="66"/>
      <c r="L66" s="66"/>
      <c r="M66" s="66"/>
    </row>
    <row r="67" spans="1:13" ht="18.75">
      <c r="A67" s="66"/>
      <c r="B67" s="66"/>
      <c r="C67" s="30" t="s">
        <v>118</v>
      </c>
      <c r="D67" s="138">
        <f>COUNTIF(D8:D55, "Walid")</f>
        <v>1</v>
      </c>
      <c r="E67" s="66"/>
      <c r="F67" s="66"/>
      <c r="G67" s="66"/>
      <c r="H67" s="66"/>
      <c r="I67" s="66"/>
      <c r="J67" s="66"/>
      <c r="K67" s="66"/>
      <c r="L67" s="66"/>
      <c r="M67" s="66"/>
    </row>
    <row r="68" spans="1:13" ht="18.75">
      <c r="A68" s="66"/>
      <c r="B68" s="66"/>
      <c r="C68" s="30" t="s">
        <v>78</v>
      </c>
      <c r="D68" s="138">
        <f>COUNTIF(D8:D55, "Saleh Trucks")</f>
        <v>0</v>
      </c>
      <c r="E68" s="66"/>
      <c r="F68" s="66"/>
      <c r="G68" s="66"/>
      <c r="H68" s="66"/>
      <c r="I68" s="66"/>
      <c r="J68" s="66"/>
      <c r="K68" s="66"/>
      <c r="L68" s="66"/>
      <c r="M68" s="66"/>
    </row>
    <row r="69" spans="1:13" ht="18.75">
      <c r="A69" s="66"/>
      <c r="B69" s="66"/>
      <c r="C69" s="30" t="s">
        <v>73</v>
      </c>
      <c r="D69" s="138">
        <f>COUNTIF(D8:D55, "Yamani")</f>
        <v>1</v>
      </c>
      <c r="E69" s="66"/>
      <c r="F69" s="66"/>
      <c r="G69" s="66"/>
      <c r="H69" s="66"/>
      <c r="I69" s="66"/>
      <c r="J69" s="66"/>
      <c r="K69" s="66"/>
      <c r="L69" s="66"/>
      <c r="M69" s="66"/>
    </row>
    <row r="70" spans="1:13" ht="18.75">
      <c r="A70" s="66"/>
      <c r="B70" s="66"/>
      <c r="C70" s="30" t="s">
        <v>17</v>
      </c>
      <c r="D70" s="138">
        <f>SUM(D57:D69)</f>
        <v>51</v>
      </c>
      <c r="E70" s="66"/>
      <c r="F70" s="66"/>
      <c r="G70" s="66"/>
      <c r="H70" s="66"/>
      <c r="I70" s="66"/>
      <c r="J70" s="66"/>
      <c r="K70" s="66"/>
      <c r="L70" s="66"/>
      <c r="M70" s="66"/>
    </row>
    <row r="71" spans="1:13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66"/>
  <sheetViews>
    <sheetView topLeftCell="A37" workbookViewId="0">
      <selection activeCell="F53" sqref="F53:F58"/>
    </sheetView>
  </sheetViews>
  <sheetFormatPr defaultRowHeight="15"/>
  <cols>
    <col min="1" max="1" width="3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7109375" bestFit="1" customWidth="1"/>
    <col min="7" max="7" width="52.7109375" bestFit="1" customWidth="1"/>
    <col min="8" max="8" width="9.5703125" bestFit="1" customWidth="1"/>
    <col min="9" max="9" width="57.2851562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424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208">
        <v>1</v>
      </c>
      <c r="B5" s="188" t="s">
        <v>82</v>
      </c>
      <c r="C5" s="209" t="s">
        <v>3</v>
      </c>
      <c r="D5" s="209" t="s">
        <v>3</v>
      </c>
      <c r="E5" s="209">
        <v>0</v>
      </c>
      <c r="F5" s="219" t="s">
        <v>12</v>
      </c>
      <c r="G5" s="219" t="s">
        <v>240</v>
      </c>
      <c r="H5" s="218" t="s">
        <v>185</v>
      </c>
      <c r="I5" s="143" t="s">
        <v>443</v>
      </c>
      <c r="J5" s="138"/>
      <c r="K5" s="208">
        <v>28</v>
      </c>
      <c r="L5" s="138"/>
      <c r="M5" s="138"/>
      <c r="N5" s="142" t="s">
        <v>274</v>
      </c>
    </row>
    <row r="6" spans="1:14">
      <c r="A6" s="208">
        <v>2</v>
      </c>
      <c r="B6" s="188" t="s">
        <v>83</v>
      </c>
      <c r="C6" s="209" t="s">
        <v>3</v>
      </c>
      <c r="D6" s="209" t="s">
        <v>3</v>
      </c>
      <c r="E6" s="209">
        <v>0</v>
      </c>
      <c r="F6" s="219" t="s">
        <v>4</v>
      </c>
      <c r="G6" s="219" t="s">
        <v>194</v>
      </c>
      <c r="H6" s="218" t="s">
        <v>185</v>
      </c>
      <c r="I6" s="143" t="s">
        <v>444</v>
      </c>
      <c r="J6" s="138"/>
      <c r="K6" s="136">
        <v>52</v>
      </c>
      <c r="L6" s="137"/>
      <c r="M6" s="137"/>
      <c r="N6" s="140"/>
    </row>
    <row r="7" spans="1:14">
      <c r="A7" s="222">
        <v>3</v>
      </c>
      <c r="B7" s="188" t="s">
        <v>84</v>
      </c>
      <c r="C7" s="209" t="s">
        <v>3</v>
      </c>
      <c r="D7" s="209" t="s">
        <v>3</v>
      </c>
      <c r="E7" s="209">
        <v>0</v>
      </c>
      <c r="F7" s="219" t="s">
        <v>4</v>
      </c>
      <c r="G7" s="219" t="s">
        <v>435</v>
      </c>
      <c r="H7" s="218" t="s">
        <v>185</v>
      </c>
      <c r="I7" s="229" t="s">
        <v>445</v>
      </c>
      <c r="J7" s="138"/>
      <c r="K7" s="208">
        <v>4</v>
      </c>
      <c r="L7" s="138"/>
      <c r="M7" s="138"/>
    </row>
    <row r="8" spans="1:14">
      <c r="A8" s="222">
        <v>4</v>
      </c>
      <c r="B8" s="188" t="s">
        <v>200</v>
      </c>
      <c r="C8" s="209" t="s">
        <v>6</v>
      </c>
      <c r="D8" s="209" t="s">
        <v>6</v>
      </c>
      <c r="E8" s="209">
        <v>0</v>
      </c>
      <c r="F8" s="225" t="s">
        <v>64</v>
      </c>
      <c r="G8" s="225" t="s">
        <v>416</v>
      </c>
      <c r="H8" s="223"/>
      <c r="I8" s="143"/>
      <c r="J8" s="138"/>
      <c r="K8" s="208">
        <v>36</v>
      </c>
      <c r="L8" s="138"/>
      <c r="M8" s="138"/>
    </row>
    <row r="9" spans="1:14">
      <c r="A9" s="222">
        <v>5</v>
      </c>
      <c r="B9" s="188" t="s">
        <v>340</v>
      </c>
      <c r="C9" s="209" t="s">
        <v>6</v>
      </c>
      <c r="D9" s="209" t="s">
        <v>6</v>
      </c>
      <c r="E9" s="209">
        <v>0</v>
      </c>
      <c r="F9" s="225" t="s">
        <v>4</v>
      </c>
      <c r="G9" s="225" t="s">
        <v>99</v>
      </c>
      <c r="H9" s="223" t="s">
        <v>24</v>
      </c>
      <c r="I9" s="143"/>
      <c r="J9" s="138"/>
      <c r="K9" s="208">
        <v>5</v>
      </c>
      <c r="L9" s="138"/>
      <c r="M9" s="138"/>
    </row>
    <row r="10" spans="1:14">
      <c r="A10" s="222">
        <v>6</v>
      </c>
      <c r="B10" s="188" t="s">
        <v>425</v>
      </c>
      <c r="C10" s="209" t="s">
        <v>6</v>
      </c>
      <c r="D10" s="209" t="s">
        <v>6</v>
      </c>
      <c r="E10" s="209">
        <v>0</v>
      </c>
      <c r="F10" s="225" t="s">
        <v>13</v>
      </c>
      <c r="G10" s="225" t="s">
        <v>441</v>
      </c>
      <c r="H10" s="223" t="s">
        <v>24</v>
      </c>
      <c r="I10" s="143"/>
      <c r="J10" s="138"/>
      <c r="K10" s="208">
        <v>1</v>
      </c>
      <c r="L10" s="138"/>
      <c r="M10" s="138"/>
    </row>
    <row r="11" spans="1:14">
      <c r="A11" s="222">
        <v>7</v>
      </c>
      <c r="B11" s="188" t="s">
        <v>404</v>
      </c>
      <c r="C11" s="209" t="s">
        <v>6</v>
      </c>
      <c r="D11" s="209" t="s">
        <v>6</v>
      </c>
      <c r="E11" s="209">
        <v>0</v>
      </c>
      <c r="F11" s="225" t="s">
        <v>59</v>
      </c>
      <c r="G11" s="225" t="s">
        <v>297</v>
      </c>
      <c r="H11" s="223" t="s">
        <v>59</v>
      </c>
      <c r="I11" s="143"/>
      <c r="J11" s="138"/>
      <c r="K11" s="208">
        <v>2</v>
      </c>
      <c r="L11" s="138"/>
      <c r="M11" s="138"/>
    </row>
    <row r="12" spans="1:14">
      <c r="A12" s="222">
        <v>8</v>
      </c>
      <c r="B12" s="188" t="s">
        <v>202</v>
      </c>
      <c r="C12" s="209" t="s">
        <v>6</v>
      </c>
      <c r="D12" s="209" t="s">
        <v>6</v>
      </c>
      <c r="E12" s="209">
        <v>0</v>
      </c>
      <c r="F12" s="225" t="s">
        <v>64</v>
      </c>
      <c r="G12" s="225" t="s">
        <v>416</v>
      </c>
      <c r="H12" s="223" t="s">
        <v>24</v>
      </c>
      <c r="I12" s="143"/>
      <c r="J12" s="138"/>
      <c r="K12" s="208">
        <v>15</v>
      </c>
      <c r="L12" s="138"/>
      <c r="M12" s="138"/>
    </row>
    <row r="13" spans="1:14">
      <c r="A13" s="222">
        <v>9</v>
      </c>
      <c r="B13" s="188" t="s">
        <v>50</v>
      </c>
      <c r="C13" s="209" t="s">
        <v>6</v>
      </c>
      <c r="D13" s="209" t="s">
        <v>6</v>
      </c>
      <c r="E13" s="209">
        <v>0</v>
      </c>
      <c r="F13" s="225" t="s">
        <v>64</v>
      </c>
      <c r="G13" s="225" t="s">
        <v>416</v>
      </c>
      <c r="H13" s="223" t="s">
        <v>24</v>
      </c>
      <c r="I13" s="143"/>
      <c r="J13" s="138"/>
      <c r="K13" s="208">
        <v>40</v>
      </c>
      <c r="L13" s="138"/>
      <c r="M13" s="138"/>
      <c r="N13" s="142" t="s">
        <v>165</v>
      </c>
    </row>
    <row r="14" spans="1:14">
      <c r="A14" s="222">
        <v>10</v>
      </c>
      <c r="B14" s="188" t="s">
        <v>114</v>
      </c>
      <c r="C14" s="209" t="s">
        <v>6</v>
      </c>
      <c r="D14" s="209" t="s">
        <v>6</v>
      </c>
      <c r="E14" s="209">
        <v>0</v>
      </c>
      <c r="F14" s="225" t="s">
        <v>4</v>
      </c>
      <c r="G14" s="225" t="s">
        <v>417</v>
      </c>
      <c r="H14" s="223" t="s">
        <v>185</v>
      </c>
      <c r="I14" s="143" t="s">
        <v>446</v>
      </c>
      <c r="J14" s="138"/>
      <c r="K14" s="136">
        <v>54</v>
      </c>
      <c r="L14" s="137"/>
      <c r="M14" s="137"/>
      <c r="N14" s="139" t="s">
        <v>64</v>
      </c>
    </row>
    <row r="15" spans="1:14">
      <c r="A15" s="222">
        <v>11</v>
      </c>
      <c r="B15" s="188" t="s">
        <v>289</v>
      </c>
      <c r="C15" s="209" t="s">
        <v>6</v>
      </c>
      <c r="D15" s="209" t="s">
        <v>6</v>
      </c>
      <c r="E15" s="209">
        <v>0</v>
      </c>
      <c r="F15" s="225" t="s">
        <v>4</v>
      </c>
      <c r="G15" s="225" t="s">
        <v>366</v>
      </c>
      <c r="H15" s="223" t="s">
        <v>24</v>
      </c>
      <c r="I15" s="143"/>
      <c r="J15" s="138"/>
      <c r="K15" s="208">
        <v>7</v>
      </c>
      <c r="L15" s="137"/>
      <c r="M15" s="137"/>
    </row>
    <row r="16" spans="1:14">
      <c r="A16" s="222">
        <v>12</v>
      </c>
      <c r="B16" s="188" t="s">
        <v>405</v>
      </c>
      <c r="C16" s="209" t="s">
        <v>6</v>
      </c>
      <c r="D16" s="209" t="s">
        <v>6</v>
      </c>
      <c r="E16" s="209">
        <v>0</v>
      </c>
      <c r="F16" s="225" t="s">
        <v>4</v>
      </c>
      <c r="G16" s="225" t="s">
        <v>418</v>
      </c>
      <c r="H16" s="223" t="s">
        <v>24</v>
      </c>
      <c r="I16" s="143"/>
      <c r="J16" s="138"/>
      <c r="K16" s="208">
        <v>2</v>
      </c>
      <c r="L16" s="138"/>
      <c r="M16" s="137"/>
    </row>
    <row r="17" spans="1:14">
      <c r="A17" s="222">
        <v>13</v>
      </c>
      <c r="B17" s="188" t="s">
        <v>230</v>
      </c>
      <c r="C17" s="209" t="s">
        <v>6</v>
      </c>
      <c r="D17" s="209" t="s">
        <v>6</v>
      </c>
      <c r="E17" s="209">
        <v>0</v>
      </c>
      <c r="F17" s="216" t="s">
        <v>5</v>
      </c>
      <c r="G17" s="216" t="s">
        <v>331</v>
      </c>
      <c r="H17" s="223" t="s">
        <v>24</v>
      </c>
      <c r="I17" s="143"/>
      <c r="J17" s="138"/>
      <c r="K17" s="208">
        <v>3</v>
      </c>
      <c r="L17" s="138"/>
      <c r="M17" s="138"/>
    </row>
    <row r="18" spans="1:14">
      <c r="A18" s="222">
        <v>14</v>
      </c>
      <c r="B18" s="188" t="s">
        <v>379</v>
      </c>
      <c r="C18" s="209" t="s">
        <v>6</v>
      </c>
      <c r="D18" s="209" t="s">
        <v>118</v>
      </c>
      <c r="E18" s="209">
        <v>0</v>
      </c>
      <c r="F18" s="224" t="s">
        <v>59</v>
      </c>
      <c r="G18" s="224" t="s">
        <v>297</v>
      </c>
      <c r="H18" s="223" t="s">
        <v>59</v>
      </c>
      <c r="I18" s="143"/>
      <c r="J18" s="138"/>
      <c r="K18" s="208">
        <v>3</v>
      </c>
      <c r="L18" s="138"/>
      <c r="M18" s="138"/>
    </row>
    <row r="19" spans="1:14">
      <c r="A19" s="222">
        <v>15</v>
      </c>
      <c r="B19" s="188" t="s">
        <v>205</v>
      </c>
      <c r="C19" s="209" t="s">
        <v>6</v>
      </c>
      <c r="D19" s="209" t="s">
        <v>73</v>
      </c>
      <c r="E19" s="209">
        <v>0</v>
      </c>
      <c r="F19" s="225" t="s">
        <v>4</v>
      </c>
      <c r="G19" s="225" t="s">
        <v>280</v>
      </c>
      <c r="H19" s="223" t="s">
        <v>24</v>
      </c>
      <c r="I19" s="143"/>
      <c r="J19" s="138"/>
      <c r="K19" s="208">
        <v>12</v>
      </c>
      <c r="L19" s="138"/>
      <c r="M19" s="138"/>
    </row>
    <row r="20" spans="1:14">
      <c r="A20" s="222">
        <v>16</v>
      </c>
      <c r="B20" s="188" t="s">
        <v>231</v>
      </c>
      <c r="C20" s="209" t="s">
        <v>77</v>
      </c>
      <c r="D20" s="209" t="s">
        <v>60</v>
      </c>
      <c r="E20" s="209">
        <v>0</v>
      </c>
      <c r="F20" s="225" t="s">
        <v>64</v>
      </c>
      <c r="G20" s="225" t="s">
        <v>442</v>
      </c>
      <c r="H20" s="223" t="s">
        <v>24</v>
      </c>
      <c r="I20" s="143"/>
      <c r="J20" s="138"/>
      <c r="K20" s="208">
        <v>1</v>
      </c>
      <c r="L20" s="138"/>
      <c r="M20" s="138"/>
    </row>
    <row r="21" spans="1:14">
      <c r="A21" s="222">
        <v>17</v>
      </c>
      <c r="B21" s="188" t="s">
        <v>317</v>
      </c>
      <c r="C21" s="209" t="s">
        <v>77</v>
      </c>
      <c r="D21" s="209" t="s">
        <v>60</v>
      </c>
      <c r="E21" s="209">
        <v>0</v>
      </c>
      <c r="F21" s="224" t="s">
        <v>59</v>
      </c>
      <c r="G21" s="224" t="s">
        <v>297</v>
      </c>
      <c r="H21" s="223" t="s">
        <v>59</v>
      </c>
      <c r="I21" s="143"/>
      <c r="J21" s="138"/>
      <c r="K21" s="208">
        <v>2</v>
      </c>
      <c r="L21" s="138"/>
      <c r="M21" s="138"/>
    </row>
    <row r="22" spans="1:14">
      <c r="A22" s="222">
        <v>18</v>
      </c>
      <c r="B22" s="188" t="s">
        <v>112</v>
      </c>
      <c r="C22" s="209" t="s">
        <v>77</v>
      </c>
      <c r="D22" s="209" t="s">
        <v>60</v>
      </c>
      <c r="E22" s="209">
        <v>0</v>
      </c>
      <c r="F22" s="216" t="s">
        <v>5</v>
      </c>
      <c r="G22" s="216" t="s">
        <v>331</v>
      </c>
      <c r="H22" s="223" t="s">
        <v>24</v>
      </c>
      <c r="I22" s="143"/>
      <c r="J22" s="138"/>
      <c r="K22" s="208">
        <v>4</v>
      </c>
      <c r="L22" s="138"/>
      <c r="M22" s="138"/>
    </row>
    <row r="23" spans="1:14">
      <c r="A23" s="222">
        <v>19</v>
      </c>
      <c r="B23" s="188" t="s">
        <v>206</v>
      </c>
      <c r="C23" s="209" t="s">
        <v>7</v>
      </c>
      <c r="D23" s="209" t="s">
        <v>8</v>
      </c>
      <c r="E23" s="209">
        <v>0</v>
      </c>
      <c r="F23" s="221" t="s">
        <v>4</v>
      </c>
      <c r="G23" s="221" t="s">
        <v>436</v>
      </c>
      <c r="H23" s="220" t="s">
        <v>185</v>
      </c>
      <c r="I23" s="143" t="s">
        <v>447</v>
      </c>
      <c r="J23" s="138"/>
      <c r="K23" s="208">
        <v>1</v>
      </c>
      <c r="L23" s="138"/>
      <c r="M23" s="138"/>
    </row>
    <row r="24" spans="1:14">
      <c r="A24" s="222">
        <v>20</v>
      </c>
      <c r="B24" s="188" t="s">
        <v>406</v>
      </c>
      <c r="C24" s="209" t="s">
        <v>7</v>
      </c>
      <c r="D24" s="209" t="s">
        <v>8</v>
      </c>
      <c r="E24" s="209">
        <v>0</v>
      </c>
      <c r="F24" s="221" t="s">
        <v>4</v>
      </c>
      <c r="G24" s="221" t="s">
        <v>410</v>
      </c>
      <c r="H24" s="220" t="s">
        <v>185</v>
      </c>
      <c r="I24" s="143" t="s">
        <v>448</v>
      </c>
      <c r="J24" s="138"/>
      <c r="K24" s="208">
        <v>2</v>
      </c>
      <c r="L24" s="138"/>
      <c r="M24" s="138"/>
    </row>
    <row r="25" spans="1:14">
      <c r="A25" s="222">
        <v>21</v>
      </c>
      <c r="B25" s="188" t="s">
        <v>207</v>
      </c>
      <c r="C25" s="209" t="s">
        <v>7</v>
      </c>
      <c r="D25" s="209" t="s">
        <v>8</v>
      </c>
      <c r="E25" s="209">
        <v>0</v>
      </c>
      <c r="F25" s="221" t="s">
        <v>4</v>
      </c>
      <c r="G25" s="221" t="s">
        <v>333</v>
      </c>
      <c r="H25" s="220" t="s">
        <v>185</v>
      </c>
      <c r="I25" s="143" t="s">
        <v>449</v>
      </c>
      <c r="J25" s="138"/>
      <c r="K25" s="136">
        <v>37</v>
      </c>
      <c r="L25" s="137"/>
      <c r="M25" s="137"/>
      <c r="N25" s="139" t="s">
        <v>157</v>
      </c>
    </row>
    <row r="26" spans="1:14">
      <c r="A26" s="222">
        <v>22</v>
      </c>
      <c r="B26" s="188" t="s">
        <v>209</v>
      </c>
      <c r="C26" s="209" t="s">
        <v>7</v>
      </c>
      <c r="D26" s="209" t="s">
        <v>8</v>
      </c>
      <c r="E26" s="209">
        <v>31.9</v>
      </c>
      <c r="F26" s="221" t="s">
        <v>4</v>
      </c>
      <c r="G26" s="221" t="s">
        <v>437</v>
      </c>
      <c r="H26" s="220" t="s">
        <v>185</v>
      </c>
      <c r="I26" s="143"/>
      <c r="J26" s="138"/>
      <c r="K26" s="208">
        <v>4</v>
      </c>
      <c r="L26" s="138"/>
      <c r="M26" s="137"/>
    </row>
    <row r="27" spans="1:14">
      <c r="A27" s="222">
        <v>23</v>
      </c>
      <c r="B27" s="188" t="s">
        <v>210</v>
      </c>
      <c r="C27" s="209" t="s">
        <v>7</v>
      </c>
      <c r="D27" s="209" t="s">
        <v>8</v>
      </c>
      <c r="E27" s="209">
        <v>0</v>
      </c>
      <c r="F27" s="221" t="s">
        <v>4</v>
      </c>
      <c r="G27" s="221" t="s">
        <v>438</v>
      </c>
      <c r="H27" s="220"/>
      <c r="I27" s="143"/>
      <c r="J27" s="138"/>
      <c r="K27" s="208">
        <v>15</v>
      </c>
      <c r="L27" s="137"/>
      <c r="M27" s="137"/>
    </row>
    <row r="28" spans="1:14">
      <c r="A28" s="222">
        <v>24</v>
      </c>
      <c r="B28" s="188" t="s">
        <v>211</v>
      </c>
      <c r="C28" s="209" t="s">
        <v>7</v>
      </c>
      <c r="D28" s="209" t="s">
        <v>8</v>
      </c>
      <c r="E28" s="209">
        <v>0</v>
      </c>
      <c r="F28" s="221" t="s">
        <v>14</v>
      </c>
      <c r="G28" s="221" t="s">
        <v>334</v>
      </c>
      <c r="H28" s="220"/>
      <c r="I28" s="143"/>
      <c r="J28" s="138"/>
      <c r="K28" s="208">
        <v>10</v>
      </c>
      <c r="L28" s="138"/>
      <c r="M28" s="138"/>
    </row>
    <row r="29" spans="1:14">
      <c r="A29" s="222">
        <v>25</v>
      </c>
      <c r="B29" s="188" t="s">
        <v>257</v>
      </c>
      <c r="C29" s="209" t="s">
        <v>7</v>
      </c>
      <c r="D29" s="209" t="s">
        <v>8</v>
      </c>
      <c r="E29" s="209">
        <v>40.1</v>
      </c>
      <c r="F29" s="221" t="s">
        <v>13</v>
      </c>
      <c r="G29" s="221" t="s">
        <v>439</v>
      </c>
      <c r="H29" s="220"/>
      <c r="I29" s="143"/>
      <c r="J29" s="138"/>
      <c r="K29" s="208">
        <v>1</v>
      </c>
      <c r="L29" s="138"/>
      <c r="M29" s="138"/>
    </row>
    <row r="30" spans="1:14">
      <c r="A30" s="222">
        <v>26</v>
      </c>
      <c r="B30" s="188" t="s">
        <v>343</v>
      </c>
      <c r="C30" s="209" t="s">
        <v>7</v>
      </c>
      <c r="D30" s="209" t="s">
        <v>8</v>
      </c>
      <c r="E30" s="209">
        <v>40.200000000000003</v>
      </c>
      <c r="F30" s="221" t="s">
        <v>13</v>
      </c>
      <c r="G30" s="221" t="s">
        <v>223</v>
      </c>
      <c r="H30" s="220"/>
      <c r="I30" s="143"/>
      <c r="J30" s="138"/>
      <c r="K30" s="208">
        <v>1</v>
      </c>
      <c r="L30" s="138"/>
      <c r="M30" s="138"/>
    </row>
    <row r="31" spans="1:14">
      <c r="A31" s="222">
        <v>27</v>
      </c>
      <c r="B31" s="188" t="s">
        <v>426</v>
      </c>
      <c r="C31" s="209" t="s">
        <v>7</v>
      </c>
      <c r="D31" s="209" t="s">
        <v>8</v>
      </c>
      <c r="E31" s="209">
        <v>17.899999999999999</v>
      </c>
      <c r="F31" s="221" t="s">
        <v>4</v>
      </c>
      <c r="G31" s="221" t="s">
        <v>440</v>
      </c>
      <c r="H31" s="220" t="s">
        <v>185</v>
      </c>
      <c r="I31" s="133"/>
      <c r="J31" s="138"/>
      <c r="K31" s="208">
        <v>1</v>
      </c>
      <c r="L31" s="138"/>
      <c r="M31" s="138"/>
    </row>
    <row r="32" spans="1:14">
      <c r="A32" s="222">
        <v>28</v>
      </c>
      <c r="B32" s="188" t="s">
        <v>216</v>
      </c>
      <c r="C32" s="209" t="s">
        <v>7</v>
      </c>
      <c r="D32" s="209" t="s">
        <v>8</v>
      </c>
      <c r="E32" s="209">
        <v>0</v>
      </c>
      <c r="F32" s="221" t="s">
        <v>14</v>
      </c>
      <c r="G32" s="221" t="s">
        <v>334</v>
      </c>
      <c r="H32" s="220"/>
      <c r="I32" s="143"/>
      <c r="J32" s="138"/>
      <c r="K32" s="136">
        <v>63</v>
      </c>
      <c r="L32" s="135"/>
      <c r="M32" s="135"/>
      <c r="N32" s="139" t="s">
        <v>157</v>
      </c>
    </row>
    <row r="33" spans="1:14">
      <c r="A33" s="222">
        <v>29</v>
      </c>
      <c r="B33" s="188" t="s">
        <v>182</v>
      </c>
      <c r="C33" s="209" t="s">
        <v>7</v>
      </c>
      <c r="D33" s="209" t="s">
        <v>8</v>
      </c>
      <c r="E33" s="209">
        <v>0</v>
      </c>
      <c r="F33" s="221" t="s">
        <v>14</v>
      </c>
      <c r="G33" s="221" t="s">
        <v>334</v>
      </c>
      <c r="H33" s="220"/>
      <c r="I33" s="143"/>
      <c r="J33" s="138"/>
      <c r="K33" s="208">
        <v>1</v>
      </c>
      <c r="L33" s="138"/>
      <c r="M33" s="138"/>
    </row>
    <row r="34" spans="1:14">
      <c r="A34" s="222">
        <v>30</v>
      </c>
      <c r="B34" s="188" t="s">
        <v>217</v>
      </c>
      <c r="C34" s="209" t="s">
        <v>7</v>
      </c>
      <c r="D34" s="209" t="s">
        <v>8</v>
      </c>
      <c r="E34" s="209">
        <v>0</v>
      </c>
      <c r="F34" s="221" t="s">
        <v>12</v>
      </c>
      <c r="G34" s="221" t="s">
        <v>413</v>
      </c>
      <c r="H34" s="220"/>
      <c r="I34" s="143" t="s">
        <v>450</v>
      </c>
      <c r="J34" s="138"/>
      <c r="K34" s="208">
        <v>8</v>
      </c>
      <c r="L34" s="135"/>
      <c r="M34" s="135"/>
    </row>
    <row r="35" spans="1:14">
      <c r="A35" s="222">
        <v>31</v>
      </c>
      <c r="B35" s="188" t="s">
        <v>218</v>
      </c>
      <c r="C35" s="209" t="s">
        <v>7</v>
      </c>
      <c r="D35" s="209" t="s">
        <v>9</v>
      </c>
      <c r="E35" s="209">
        <v>0</v>
      </c>
      <c r="F35" s="221" t="s">
        <v>13</v>
      </c>
      <c r="G35" s="221" t="s">
        <v>223</v>
      </c>
      <c r="H35" s="220"/>
      <c r="I35" s="143"/>
      <c r="J35" s="138"/>
      <c r="K35" s="208">
        <v>5</v>
      </c>
      <c r="L35" s="138"/>
      <c r="M35" s="138"/>
    </row>
    <row r="36" spans="1:14">
      <c r="A36" s="222">
        <v>32</v>
      </c>
      <c r="B36" s="188" t="s">
        <v>220</v>
      </c>
      <c r="C36" s="209" t="s">
        <v>7</v>
      </c>
      <c r="D36" s="209" t="s">
        <v>9</v>
      </c>
      <c r="E36" s="209">
        <v>27</v>
      </c>
      <c r="F36" s="221" t="s">
        <v>13</v>
      </c>
      <c r="G36" s="221" t="s">
        <v>197</v>
      </c>
      <c r="H36" s="220"/>
      <c r="I36" s="143"/>
      <c r="J36" s="138"/>
      <c r="K36" s="208">
        <v>1</v>
      </c>
      <c r="L36" s="138"/>
      <c r="M36" s="138"/>
    </row>
    <row r="37" spans="1:14">
      <c r="A37" s="222">
        <v>33</v>
      </c>
      <c r="B37" s="188" t="s">
        <v>142</v>
      </c>
      <c r="C37" s="209" t="s">
        <v>7</v>
      </c>
      <c r="D37" s="209" t="s">
        <v>10</v>
      </c>
      <c r="E37" s="209">
        <v>11.5</v>
      </c>
      <c r="F37" s="227" t="s">
        <v>14</v>
      </c>
      <c r="G37" s="213" t="s">
        <v>427</v>
      </c>
      <c r="H37" s="212"/>
      <c r="I37" s="143"/>
      <c r="J37" s="138"/>
      <c r="K37" s="208">
        <v>7</v>
      </c>
      <c r="L37" s="138"/>
      <c r="M37" s="138"/>
    </row>
    <row r="38" spans="1:14">
      <c r="A38" s="222">
        <v>34</v>
      </c>
      <c r="B38" s="188" t="s">
        <v>102</v>
      </c>
      <c r="C38" s="209" t="s">
        <v>7</v>
      </c>
      <c r="D38" s="209" t="s">
        <v>10</v>
      </c>
      <c r="E38" s="209">
        <v>0</v>
      </c>
      <c r="F38" s="228" t="s">
        <v>59</v>
      </c>
      <c r="G38" s="226" t="s">
        <v>97</v>
      </c>
      <c r="H38" s="212"/>
      <c r="I38" s="143"/>
      <c r="J38" s="138"/>
      <c r="K38" s="208">
        <v>35</v>
      </c>
      <c r="L38" s="138"/>
      <c r="M38" s="138"/>
      <c r="N38" s="142" t="s">
        <v>149</v>
      </c>
    </row>
    <row r="39" spans="1:14">
      <c r="A39" s="222">
        <v>35</v>
      </c>
      <c r="B39" s="188" t="s">
        <v>106</v>
      </c>
      <c r="C39" s="209" t="s">
        <v>7</v>
      </c>
      <c r="D39" s="209" t="s">
        <v>10</v>
      </c>
      <c r="E39" s="209">
        <v>0</v>
      </c>
      <c r="F39" s="226" t="s">
        <v>59</v>
      </c>
      <c r="G39" s="226" t="s">
        <v>97</v>
      </c>
      <c r="H39" s="212"/>
      <c r="I39" s="143"/>
      <c r="J39" s="138"/>
      <c r="K39" s="208">
        <v>11</v>
      </c>
      <c r="L39" s="138"/>
      <c r="M39" s="137"/>
    </row>
    <row r="40" spans="1:14">
      <c r="A40" s="222">
        <v>36</v>
      </c>
      <c r="B40" s="188" t="s">
        <v>345</v>
      </c>
      <c r="C40" s="209" t="s">
        <v>7</v>
      </c>
      <c r="D40" s="209" t="s">
        <v>10</v>
      </c>
      <c r="E40" s="209">
        <v>0</v>
      </c>
      <c r="F40" s="299" t="s">
        <v>5</v>
      </c>
      <c r="G40" s="300" t="s">
        <v>429</v>
      </c>
      <c r="H40" s="212"/>
      <c r="I40" s="143"/>
      <c r="J40" s="138"/>
      <c r="K40" s="208">
        <v>5</v>
      </c>
      <c r="L40" s="138"/>
      <c r="M40" s="138"/>
    </row>
    <row r="41" spans="1:14">
      <c r="A41" s="222">
        <v>37</v>
      </c>
      <c r="B41" s="188" t="s">
        <v>346</v>
      </c>
      <c r="C41" s="209" t="s">
        <v>7</v>
      </c>
      <c r="D41" s="209" t="s">
        <v>10</v>
      </c>
      <c r="E41" s="209">
        <v>46.4</v>
      </c>
      <c r="F41" s="226" t="s">
        <v>59</v>
      </c>
      <c r="G41" s="226" t="s">
        <v>97</v>
      </c>
      <c r="H41" s="212"/>
      <c r="I41" s="143"/>
      <c r="J41" s="138"/>
      <c r="K41" s="208">
        <v>2</v>
      </c>
      <c r="L41" s="138"/>
      <c r="M41" s="138"/>
    </row>
    <row r="42" spans="1:14">
      <c r="A42" s="222">
        <v>38</v>
      </c>
      <c r="B42" s="188" t="s">
        <v>407</v>
      </c>
      <c r="C42" s="209" t="s">
        <v>7</v>
      </c>
      <c r="D42" s="209" t="s">
        <v>10</v>
      </c>
      <c r="E42" s="209">
        <v>0</v>
      </c>
      <c r="F42" s="213" t="s">
        <v>4</v>
      </c>
      <c r="G42" s="213" t="s">
        <v>430</v>
      </c>
      <c r="H42" s="212" t="s">
        <v>24</v>
      </c>
      <c r="I42" s="143"/>
      <c r="J42" s="138"/>
      <c r="K42" s="208">
        <v>2</v>
      </c>
      <c r="L42" s="138"/>
      <c r="M42" s="138"/>
    </row>
    <row r="43" spans="1:14">
      <c r="A43" s="222">
        <v>39</v>
      </c>
      <c r="B43" s="188" t="s">
        <v>103</v>
      </c>
      <c r="C43" s="209" t="s">
        <v>7</v>
      </c>
      <c r="D43" s="209" t="s">
        <v>10</v>
      </c>
      <c r="E43" s="209">
        <v>0</v>
      </c>
      <c r="F43" s="213" t="s">
        <v>12</v>
      </c>
      <c r="G43" s="213" t="s">
        <v>431</v>
      </c>
      <c r="H43" s="212" t="s">
        <v>185</v>
      </c>
      <c r="I43" s="143" t="s">
        <v>451</v>
      </c>
      <c r="J43" s="138"/>
      <c r="K43" s="141">
        <v>65</v>
      </c>
      <c r="L43" s="137"/>
      <c r="M43" s="137"/>
      <c r="N43" s="139"/>
    </row>
    <row r="44" spans="1:14">
      <c r="A44" s="222">
        <v>40</v>
      </c>
      <c r="B44" s="188" t="s">
        <v>109</v>
      </c>
      <c r="C44" s="209" t="s">
        <v>7</v>
      </c>
      <c r="D44" s="209" t="s">
        <v>10</v>
      </c>
      <c r="E44" s="209">
        <v>0</v>
      </c>
      <c r="F44" s="213" t="s">
        <v>64</v>
      </c>
      <c r="G44" s="213" t="s">
        <v>432</v>
      </c>
      <c r="H44" s="212"/>
      <c r="I44" s="143"/>
      <c r="J44" s="138"/>
      <c r="K44" s="208">
        <v>13</v>
      </c>
      <c r="L44" s="138"/>
      <c r="M44" s="138"/>
    </row>
    <row r="45" spans="1:14">
      <c r="A45" s="222">
        <v>41</v>
      </c>
      <c r="B45" s="188" t="s">
        <v>320</v>
      </c>
      <c r="C45" s="209" t="s">
        <v>11</v>
      </c>
      <c r="D45" s="209" t="s">
        <v>11</v>
      </c>
      <c r="E45" s="209">
        <v>0</v>
      </c>
      <c r="F45" s="215" t="s">
        <v>13</v>
      </c>
      <c r="G45" s="215" t="s">
        <v>434</v>
      </c>
      <c r="H45" s="214"/>
      <c r="I45" s="143"/>
      <c r="J45" s="138"/>
      <c r="K45" s="208">
        <v>2</v>
      </c>
      <c r="L45" s="137"/>
      <c r="M45" s="137"/>
    </row>
    <row r="46" spans="1:14">
      <c r="A46" s="222">
        <v>42</v>
      </c>
      <c r="B46" s="188" t="s">
        <v>191</v>
      </c>
      <c r="C46" s="209" t="s">
        <v>11</v>
      </c>
      <c r="D46" s="209" t="s">
        <v>11</v>
      </c>
      <c r="E46" s="209">
        <v>0</v>
      </c>
      <c r="F46" s="216" t="s">
        <v>5</v>
      </c>
      <c r="G46" s="216" t="s">
        <v>155</v>
      </c>
      <c r="H46" s="217"/>
      <c r="I46" s="143"/>
      <c r="J46" s="138"/>
      <c r="K46" s="208">
        <v>4</v>
      </c>
      <c r="L46" s="138"/>
      <c r="M46" s="138"/>
    </row>
    <row r="47" spans="1:14">
      <c r="A47" s="222">
        <v>43</v>
      </c>
      <c r="B47" s="188" t="s">
        <v>183</v>
      </c>
      <c r="C47" s="209" t="s">
        <v>62</v>
      </c>
      <c r="D47" s="209" t="s">
        <v>63</v>
      </c>
      <c r="E47" s="209">
        <v>0</v>
      </c>
      <c r="F47" s="213" t="s">
        <v>64</v>
      </c>
      <c r="G47" s="213" t="s">
        <v>432</v>
      </c>
      <c r="H47" s="212"/>
      <c r="I47" s="143"/>
      <c r="J47" s="138"/>
      <c r="K47" s="208">
        <v>15</v>
      </c>
      <c r="L47" s="138"/>
      <c r="M47" s="138"/>
    </row>
    <row r="48" spans="1:14">
      <c r="A48" s="222">
        <v>44</v>
      </c>
      <c r="B48" s="188" t="s">
        <v>189</v>
      </c>
      <c r="C48" s="209" t="s">
        <v>62</v>
      </c>
      <c r="D48" s="209" t="s">
        <v>63</v>
      </c>
      <c r="E48" s="209">
        <v>33.1</v>
      </c>
      <c r="F48" s="213" t="s">
        <v>12</v>
      </c>
      <c r="G48" s="213" t="s">
        <v>433</v>
      </c>
      <c r="H48" s="212" t="s">
        <v>185</v>
      </c>
      <c r="I48" s="143" t="s">
        <v>452</v>
      </c>
      <c r="J48" s="138"/>
      <c r="K48" s="208">
        <v>13</v>
      </c>
      <c r="L48" s="138"/>
      <c r="M48" s="138"/>
    </row>
    <row r="49" spans="1:13">
      <c r="A49" s="222">
        <v>45</v>
      </c>
      <c r="B49" s="188" t="s">
        <v>130</v>
      </c>
      <c r="C49" s="209" t="s">
        <v>62</v>
      </c>
      <c r="D49" s="209" t="s">
        <v>63</v>
      </c>
      <c r="E49" s="209">
        <v>0</v>
      </c>
      <c r="F49" s="212" t="s">
        <v>14</v>
      </c>
      <c r="G49" s="213" t="s">
        <v>427</v>
      </c>
      <c r="H49" s="212"/>
      <c r="I49" s="143"/>
      <c r="J49" s="138"/>
      <c r="K49" s="208">
        <v>6</v>
      </c>
      <c r="L49" s="138"/>
      <c r="M49" s="138"/>
    </row>
    <row r="50" spans="1:13">
      <c r="A50" s="222">
        <v>46</v>
      </c>
      <c r="B50" s="188" t="s">
        <v>261</v>
      </c>
      <c r="C50" s="209" t="s">
        <v>62</v>
      </c>
      <c r="D50" s="209" t="s">
        <v>63</v>
      </c>
      <c r="E50" s="209">
        <v>0</v>
      </c>
      <c r="F50" s="213" t="s">
        <v>4</v>
      </c>
      <c r="G50" s="213" t="s">
        <v>430</v>
      </c>
      <c r="H50" s="212" t="s">
        <v>24</v>
      </c>
      <c r="I50" s="143"/>
      <c r="J50" s="138"/>
      <c r="K50" s="208">
        <v>5</v>
      </c>
      <c r="L50" s="138"/>
      <c r="M50" s="138"/>
    </row>
    <row r="51" spans="1:13">
      <c r="A51" s="66"/>
      <c r="B51" s="66"/>
      <c r="C51" s="66"/>
      <c r="D51" s="66"/>
      <c r="E51" s="66"/>
      <c r="F51" s="66"/>
      <c r="G51" s="133"/>
      <c r="H51" s="133"/>
      <c r="I51" s="66"/>
      <c r="J51" s="66"/>
      <c r="K51" s="66"/>
      <c r="L51" s="66"/>
      <c r="M51" s="66"/>
    </row>
    <row r="52" spans="1:13" ht="18.75">
      <c r="A52" s="66"/>
      <c r="B52" s="66"/>
      <c r="C52" s="30" t="s">
        <v>11</v>
      </c>
      <c r="D52" s="138">
        <f>COUNTIF(D5:D50, "Sabic")</f>
        <v>2</v>
      </c>
      <c r="E52" s="67" t="s">
        <v>46</v>
      </c>
      <c r="F52" s="31">
        <v>46</v>
      </c>
      <c r="G52" s="30" t="s">
        <v>263</v>
      </c>
      <c r="H52" s="138">
        <f>COUNTIF(H4:H50, "R")</f>
        <v>11</v>
      </c>
      <c r="I52" s="66"/>
      <c r="J52" s="66"/>
      <c r="K52" s="66"/>
      <c r="L52" s="66"/>
      <c r="M52" s="66"/>
    </row>
    <row r="53" spans="1:13" ht="18.75">
      <c r="A53" s="66"/>
      <c r="B53" s="66"/>
      <c r="C53" s="30" t="s">
        <v>10</v>
      </c>
      <c r="D53" s="138">
        <f>COUNTIF(D5:D50,  "FO")</f>
        <v>8</v>
      </c>
      <c r="E53" s="66" t="s">
        <v>64</v>
      </c>
      <c r="F53" s="32">
        <f>COUNTIF(F5:F50, "PUR")</f>
        <v>6</v>
      </c>
      <c r="G53" s="30" t="s">
        <v>264</v>
      </c>
      <c r="H53" s="138">
        <f>COUNTIF(H5:H50, "J")</f>
        <v>0</v>
      </c>
      <c r="I53" s="66"/>
      <c r="J53" s="66"/>
      <c r="K53" s="66"/>
      <c r="L53" s="66"/>
      <c r="M53" s="66"/>
    </row>
    <row r="54" spans="1:13" ht="18.75">
      <c r="A54" s="66"/>
      <c r="B54" s="66"/>
      <c r="C54" s="30" t="s">
        <v>8</v>
      </c>
      <c r="D54" s="138">
        <f>COUNTIF(D5:D50, "Bitomine")</f>
        <v>12</v>
      </c>
      <c r="E54" s="66" t="s">
        <v>4</v>
      </c>
      <c r="F54" s="32">
        <f>COUNTIF(F5:F50,"WR")</f>
        <v>15</v>
      </c>
      <c r="G54" s="30" t="s">
        <v>262</v>
      </c>
      <c r="H54" s="138">
        <f>COUNTIF(H6:H52, "N")</f>
        <v>12</v>
      </c>
      <c r="I54" s="66"/>
      <c r="J54" s="66"/>
      <c r="K54" s="66"/>
      <c r="L54" s="66"/>
      <c r="M54" s="66"/>
    </row>
    <row r="55" spans="1:13" ht="18.75">
      <c r="A55" s="66"/>
      <c r="B55" s="66"/>
      <c r="C55" s="30" t="s">
        <v>9</v>
      </c>
      <c r="D55" s="138">
        <f>COUNTIF(D7:D50, "Diesel")</f>
        <v>2</v>
      </c>
      <c r="E55" s="66" t="s">
        <v>12</v>
      </c>
      <c r="F55" s="32">
        <f>COUNTIF(F5:F50,"wekala")</f>
        <v>4</v>
      </c>
      <c r="G55" s="66"/>
      <c r="H55" s="66"/>
      <c r="I55" s="66"/>
      <c r="J55" s="66"/>
      <c r="K55" s="66"/>
      <c r="L55" s="66"/>
      <c r="M55" s="66"/>
    </row>
    <row r="56" spans="1:13" ht="18.75">
      <c r="A56" s="66"/>
      <c r="B56" s="66"/>
      <c r="C56" s="30" t="s">
        <v>60</v>
      </c>
      <c r="D56" s="138">
        <f>COUNTIF(D7:D50, "MK")</f>
        <v>3</v>
      </c>
      <c r="E56" s="66" t="s">
        <v>13</v>
      </c>
      <c r="F56" s="32">
        <f>COUNTIF(F5:F50, "OPR")</f>
        <v>6</v>
      </c>
      <c r="G56" s="66"/>
      <c r="H56" s="66"/>
      <c r="I56" s="66"/>
      <c r="J56" s="66"/>
      <c r="K56" s="66"/>
      <c r="L56" s="66"/>
      <c r="M56" s="66"/>
    </row>
    <row r="57" spans="1:13" ht="18.75">
      <c r="A57" s="66"/>
      <c r="B57" s="66"/>
      <c r="C57" s="30" t="s">
        <v>6</v>
      </c>
      <c r="D57" s="138">
        <f>COUNTIF(D7:D50, "Clinker")</f>
        <v>10</v>
      </c>
      <c r="E57" s="66" t="s">
        <v>14</v>
      </c>
      <c r="F57" s="32">
        <f>COUNTIF(F5:F50,"HR")</f>
        <v>5</v>
      </c>
      <c r="G57" s="66"/>
      <c r="H57" s="66"/>
      <c r="I57" s="66"/>
      <c r="J57" s="66"/>
      <c r="K57" s="66"/>
      <c r="L57" s="66"/>
      <c r="M57" s="66"/>
    </row>
    <row r="58" spans="1:13" ht="18.75">
      <c r="A58" s="66"/>
      <c r="B58" s="66"/>
      <c r="C58" s="30" t="s">
        <v>3</v>
      </c>
      <c r="D58" s="138">
        <f>COUNTIF(D5:D50, "Cement")</f>
        <v>3</v>
      </c>
      <c r="E58" s="66" t="s">
        <v>5</v>
      </c>
      <c r="F58" s="32">
        <v>17</v>
      </c>
      <c r="G58" s="66"/>
      <c r="H58" s="66"/>
      <c r="I58" s="66"/>
      <c r="J58" s="66"/>
      <c r="K58" s="66"/>
      <c r="L58" s="66"/>
      <c r="M58" s="66"/>
    </row>
    <row r="59" spans="1:13" ht="18.75">
      <c r="A59" s="66"/>
      <c r="B59" s="66"/>
      <c r="C59" s="30" t="s">
        <v>62</v>
      </c>
      <c r="D59" s="138">
        <f>COUNTIF(D7:D50, "SS")</f>
        <v>4</v>
      </c>
      <c r="E59" s="33" t="s">
        <v>46</v>
      </c>
      <c r="F59" s="33">
        <f>SUM(F53:F58)</f>
        <v>53</v>
      </c>
      <c r="G59" s="66"/>
      <c r="H59" s="66"/>
      <c r="I59" s="66"/>
      <c r="J59" s="66"/>
      <c r="K59" s="66"/>
      <c r="L59" s="66"/>
      <c r="M59" s="66"/>
    </row>
    <row r="60" spans="1:13" ht="18.75">
      <c r="A60" s="66"/>
      <c r="B60" s="66"/>
      <c r="C60" s="30" t="s">
        <v>76</v>
      </c>
      <c r="D60" s="138">
        <f>COUNTIF(D7:D50, "New")</f>
        <v>0</v>
      </c>
      <c r="E60" s="66"/>
      <c r="F60" s="66"/>
      <c r="G60" s="66"/>
      <c r="H60" s="66"/>
      <c r="I60" s="66"/>
      <c r="J60" s="66"/>
      <c r="K60" s="66"/>
      <c r="L60" s="66"/>
      <c r="M60" s="66"/>
    </row>
    <row r="61" spans="1:13" ht="18.75">
      <c r="A61" s="66"/>
      <c r="B61" s="66"/>
      <c r="C61" s="30" t="s">
        <v>116</v>
      </c>
      <c r="D61" s="138">
        <f>COUNTIF(D7:D50, "Ahmed")</f>
        <v>0</v>
      </c>
      <c r="E61" s="66"/>
      <c r="F61" s="66"/>
      <c r="G61" s="66"/>
      <c r="H61" s="66"/>
      <c r="I61" s="66"/>
      <c r="J61" s="66"/>
      <c r="K61" s="66"/>
      <c r="L61" s="66"/>
      <c r="M61" s="66"/>
    </row>
    <row r="62" spans="1:13" ht="18.75">
      <c r="A62" s="66"/>
      <c r="B62" s="66"/>
      <c r="C62" s="30" t="s">
        <v>118</v>
      </c>
      <c r="D62" s="138">
        <f>COUNTIF(D7:D50, "Walid")</f>
        <v>1</v>
      </c>
      <c r="E62" s="66"/>
      <c r="F62" s="66"/>
      <c r="G62" s="66"/>
      <c r="H62" s="66"/>
      <c r="I62" s="66"/>
      <c r="J62" s="66"/>
      <c r="K62" s="66"/>
      <c r="L62" s="66"/>
      <c r="M62" s="66"/>
    </row>
    <row r="63" spans="1:13" ht="18.75">
      <c r="A63" s="66"/>
      <c r="B63" s="66"/>
      <c r="C63" s="30" t="s">
        <v>78</v>
      </c>
      <c r="D63" s="138">
        <f>COUNTIF(D7:D50, "Saleh Trucks")</f>
        <v>0</v>
      </c>
      <c r="E63" s="66"/>
      <c r="F63" s="66"/>
      <c r="G63" s="66"/>
      <c r="H63" s="66"/>
      <c r="I63" s="66"/>
      <c r="J63" s="66"/>
      <c r="K63" s="66"/>
      <c r="L63" s="66"/>
      <c r="M63" s="66"/>
    </row>
    <row r="64" spans="1:13" ht="18.75">
      <c r="A64" s="66"/>
      <c r="B64" s="66"/>
      <c r="C64" s="30" t="s">
        <v>73</v>
      </c>
      <c r="D64" s="138">
        <f>COUNTIF(D7:D50, "Yamani")</f>
        <v>1</v>
      </c>
      <c r="E64" s="66"/>
      <c r="F64" s="66"/>
      <c r="G64" s="66"/>
      <c r="H64" s="66"/>
      <c r="I64" s="66"/>
      <c r="J64" s="66"/>
      <c r="K64" s="66"/>
      <c r="L64" s="66"/>
      <c r="M64" s="66"/>
    </row>
    <row r="65" spans="1:13" ht="18.75">
      <c r="A65" s="66"/>
      <c r="B65" s="66"/>
      <c r="C65" s="30" t="s">
        <v>17</v>
      </c>
      <c r="D65" s="138">
        <f>SUM(D52:D64)</f>
        <v>46</v>
      </c>
      <c r="E65" s="66"/>
      <c r="F65" s="66"/>
      <c r="G65" s="66"/>
      <c r="H65" s="66"/>
      <c r="I65" s="66"/>
      <c r="J65" s="66"/>
      <c r="K65" s="66"/>
      <c r="L65" s="66"/>
      <c r="M65" s="66"/>
    </row>
    <row r="66" spans="1:13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</row>
  </sheetData>
  <autoFilter ref="H1:H66"/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62"/>
  <sheetViews>
    <sheetView workbookViewId="0">
      <selection activeCell="A48" sqref="A48"/>
    </sheetView>
  </sheetViews>
  <sheetFormatPr defaultRowHeight="15"/>
  <cols>
    <col min="1" max="1" width="3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7109375" bestFit="1" customWidth="1"/>
    <col min="7" max="7" width="52.7109375" bestFit="1" customWidth="1"/>
    <col min="8" max="8" width="10.5703125" customWidth="1"/>
    <col min="9" max="9" width="33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455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222">
        <v>1</v>
      </c>
      <c r="B5" s="188" t="s">
        <v>82</v>
      </c>
      <c r="C5" s="223" t="s">
        <v>3</v>
      </c>
      <c r="D5" s="223" t="s">
        <v>3</v>
      </c>
      <c r="E5" s="223">
        <v>0</v>
      </c>
      <c r="F5" s="230" t="s">
        <v>274</v>
      </c>
      <c r="G5" s="231" t="s">
        <v>240</v>
      </c>
      <c r="H5" s="257" t="s">
        <v>185</v>
      </c>
      <c r="I5" s="143"/>
      <c r="J5" s="138"/>
      <c r="K5" s="222">
        <v>29</v>
      </c>
      <c r="L5" s="138"/>
      <c r="M5" s="138"/>
      <c r="N5" s="142" t="s">
        <v>274</v>
      </c>
    </row>
    <row r="6" spans="1:14">
      <c r="A6" s="222">
        <v>2</v>
      </c>
      <c r="B6" s="188" t="s">
        <v>83</v>
      </c>
      <c r="C6" s="223" t="s">
        <v>3</v>
      </c>
      <c r="D6" s="223" t="s">
        <v>3</v>
      </c>
      <c r="E6" s="223">
        <v>0</v>
      </c>
      <c r="F6" s="232" t="s">
        <v>4</v>
      </c>
      <c r="G6" s="232" t="s">
        <v>194</v>
      </c>
      <c r="H6" s="257" t="s">
        <v>185</v>
      </c>
      <c r="I6" s="143" t="s">
        <v>444</v>
      </c>
      <c r="J6" s="138"/>
      <c r="K6" s="136">
        <v>53</v>
      </c>
      <c r="L6" s="137"/>
      <c r="M6" s="137"/>
      <c r="N6" s="140"/>
    </row>
    <row r="7" spans="1:14">
      <c r="A7" s="233">
        <v>3</v>
      </c>
      <c r="B7" s="188" t="s">
        <v>84</v>
      </c>
      <c r="C7" s="223" t="s">
        <v>3</v>
      </c>
      <c r="D7" s="223" t="s">
        <v>3</v>
      </c>
      <c r="E7" s="223">
        <v>0</v>
      </c>
      <c r="F7" s="232" t="s">
        <v>4</v>
      </c>
      <c r="G7" s="232" t="s">
        <v>461</v>
      </c>
      <c r="H7" s="257" t="s">
        <v>185</v>
      </c>
      <c r="I7" s="229"/>
      <c r="J7" s="138"/>
      <c r="K7" s="222">
        <v>5</v>
      </c>
      <c r="L7" s="138"/>
      <c r="M7" s="138"/>
    </row>
    <row r="8" spans="1:14" ht="15" customHeight="1">
      <c r="A8" s="233">
        <v>4</v>
      </c>
      <c r="B8" s="188" t="s">
        <v>200</v>
      </c>
      <c r="C8" s="223" t="s">
        <v>6</v>
      </c>
      <c r="D8" s="223" t="s">
        <v>6</v>
      </c>
      <c r="E8" s="223">
        <v>0</v>
      </c>
      <c r="F8" s="241" t="s">
        <v>64</v>
      </c>
      <c r="G8" s="241" t="s">
        <v>416</v>
      </c>
      <c r="H8" s="257" t="s">
        <v>24</v>
      </c>
      <c r="I8" s="143"/>
      <c r="J8" s="138"/>
      <c r="K8" s="222">
        <v>37</v>
      </c>
      <c r="L8" s="138"/>
      <c r="M8" s="138"/>
    </row>
    <row r="9" spans="1:14" ht="15" customHeight="1">
      <c r="A9" s="233">
        <v>5</v>
      </c>
      <c r="B9" s="188" t="s">
        <v>340</v>
      </c>
      <c r="C9" s="223" t="s">
        <v>6</v>
      </c>
      <c r="D9" s="223" t="s">
        <v>6</v>
      </c>
      <c r="E9" s="223">
        <v>0</v>
      </c>
      <c r="F9" s="241" t="s">
        <v>4</v>
      </c>
      <c r="G9" s="241" t="s">
        <v>99</v>
      </c>
      <c r="H9" s="257" t="s">
        <v>24</v>
      </c>
      <c r="I9" s="143"/>
      <c r="J9" s="138"/>
      <c r="K9" s="222">
        <v>6</v>
      </c>
      <c r="L9" s="138"/>
      <c r="M9" s="138"/>
    </row>
    <row r="10" spans="1:14" ht="15" customHeight="1">
      <c r="A10" s="233">
        <v>6</v>
      </c>
      <c r="B10" s="188" t="s">
        <v>404</v>
      </c>
      <c r="C10" s="223" t="s">
        <v>6</v>
      </c>
      <c r="D10" s="223" t="s">
        <v>6</v>
      </c>
      <c r="E10" s="223">
        <v>0</v>
      </c>
      <c r="F10" s="241" t="s">
        <v>59</v>
      </c>
      <c r="G10" s="241" t="s">
        <v>297</v>
      </c>
      <c r="H10" s="257" t="s">
        <v>59</v>
      </c>
      <c r="I10" s="143"/>
      <c r="J10" s="138"/>
      <c r="K10" s="222">
        <v>3</v>
      </c>
      <c r="L10" s="138"/>
      <c r="M10" s="138"/>
    </row>
    <row r="11" spans="1:14" ht="15" customHeight="1">
      <c r="A11" s="233">
        <v>7</v>
      </c>
      <c r="B11" s="188" t="s">
        <v>202</v>
      </c>
      <c r="C11" s="223" t="s">
        <v>6</v>
      </c>
      <c r="D11" s="223" t="s">
        <v>6</v>
      </c>
      <c r="E11" s="223">
        <v>0</v>
      </c>
      <c r="F11" s="241" t="s">
        <v>64</v>
      </c>
      <c r="G11" s="241" t="s">
        <v>416</v>
      </c>
      <c r="H11" s="257" t="s">
        <v>24</v>
      </c>
      <c r="I11" s="143"/>
      <c r="J11" s="138"/>
      <c r="K11" s="222">
        <v>16</v>
      </c>
      <c r="L11" s="138"/>
      <c r="M11" s="138"/>
    </row>
    <row r="12" spans="1:14" ht="15" customHeight="1">
      <c r="A12" s="233">
        <v>8</v>
      </c>
      <c r="B12" s="188" t="s">
        <v>50</v>
      </c>
      <c r="C12" s="223" t="s">
        <v>6</v>
      </c>
      <c r="D12" s="223" t="s">
        <v>6</v>
      </c>
      <c r="E12" s="223">
        <v>0</v>
      </c>
      <c r="F12" s="241" t="s">
        <v>64</v>
      </c>
      <c r="G12" s="241" t="s">
        <v>416</v>
      </c>
      <c r="H12" s="257" t="s">
        <v>24</v>
      </c>
      <c r="I12" s="143"/>
      <c r="J12" s="138"/>
      <c r="K12" s="222">
        <v>41</v>
      </c>
      <c r="L12" s="138"/>
      <c r="M12" s="138"/>
      <c r="N12" s="142" t="s">
        <v>165</v>
      </c>
    </row>
    <row r="13" spans="1:14" ht="15" customHeight="1">
      <c r="A13" s="233">
        <v>9</v>
      </c>
      <c r="B13" s="188" t="s">
        <v>453</v>
      </c>
      <c r="C13" s="223" t="s">
        <v>6</v>
      </c>
      <c r="D13" s="223" t="s">
        <v>6</v>
      </c>
      <c r="E13" s="223">
        <v>28.2</v>
      </c>
      <c r="F13" s="241" t="s">
        <v>4</v>
      </c>
      <c r="G13" s="241" t="s">
        <v>466</v>
      </c>
      <c r="H13" s="257" t="s">
        <v>24</v>
      </c>
      <c r="I13" s="143"/>
      <c r="J13" s="138"/>
      <c r="K13" s="222">
        <v>1</v>
      </c>
      <c r="L13" s="138"/>
      <c r="M13" s="138"/>
    </row>
    <row r="14" spans="1:14">
      <c r="A14" s="233">
        <v>10</v>
      </c>
      <c r="B14" s="188" t="s">
        <v>114</v>
      </c>
      <c r="C14" s="223" t="s">
        <v>6</v>
      </c>
      <c r="D14" s="223" t="s">
        <v>6</v>
      </c>
      <c r="E14" s="223">
        <v>0</v>
      </c>
      <c r="F14" s="241" t="s">
        <v>64</v>
      </c>
      <c r="G14" s="241" t="s">
        <v>417</v>
      </c>
      <c r="H14" s="257" t="s">
        <v>185</v>
      </c>
      <c r="I14" s="143" t="s">
        <v>476</v>
      </c>
      <c r="J14" s="138"/>
      <c r="K14" s="136">
        <v>55</v>
      </c>
      <c r="L14" s="137"/>
      <c r="M14" s="137"/>
      <c r="N14" s="139" t="s">
        <v>64</v>
      </c>
    </row>
    <row r="15" spans="1:14" ht="15" customHeight="1">
      <c r="A15" s="233">
        <v>11</v>
      </c>
      <c r="B15" s="188" t="s">
        <v>289</v>
      </c>
      <c r="C15" s="223" t="s">
        <v>6</v>
      </c>
      <c r="D15" s="223" t="s">
        <v>6</v>
      </c>
      <c r="E15" s="223">
        <v>0</v>
      </c>
      <c r="F15" s="241" t="s">
        <v>4</v>
      </c>
      <c r="G15" s="241" t="s">
        <v>366</v>
      </c>
      <c r="H15" s="257" t="s">
        <v>24</v>
      </c>
      <c r="I15" s="143"/>
      <c r="J15" s="138"/>
      <c r="K15" s="222">
        <v>8</v>
      </c>
      <c r="L15" s="137"/>
      <c r="M15" s="137"/>
    </row>
    <row r="16" spans="1:14">
      <c r="A16" s="233">
        <v>12</v>
      </c>
      <c r="B16" s="188" t="s">
        <v>405</v>
      </c>
      <c r="C16" s="223" t="s">
        <v>6</v>
      </c>
      <c r="D16" s="223" t="s">
        <v>6</v>
      </c>
      <c r="E16" s="223">
        <v>0</v>
      </c>
      <c r="F16" s="241" t="s">
        <v>4</v>
      </c>
      <c r="G16" s="241" t="s">
        <v>467</v>
      </c>
      <c r="H16" s="257" t="s">
        <v>24</v>
      </c>
      <c r="I16" s="143"/>
      <c r="J16" s="138"/>
      <c r="K16" s="222">
        <v>3</v>
      </c>
      <c r="L16" s="138"/>
      <c r="M16" s="137"/>
    </row>
    <row r="17" spans="1:14">
      <c r="A17" s="233">
        <v>13</v>
      </c>
      <c r="B17" s="188" t="s">
        <v>230</v>
      </c>
      <c r="C17" s="223" t="s">
        <v>6</v>
      </c>
      <c r="D17" s="223" t="s">
        <v>6</v>
      </c>
      <c r="E17" s="223">
        <v>0</v>
      </c>
      <c r="F17" s="216" t="s">
        <v>5</v>
      </c>
      <c r="G17" s="216" t="s">
        <v>331</v>
      </c>
      <c r="H17" s="257" t="s">
        <v>24</v>
      </c>
      <c r="I17" s="143"/>
      <c r="J17" s="138"/>
      <c r="K17" s="222">
        <v>4</v>
      </c>
      <c r="L17" s="138"/>
      <c r="M17" s="138"/>
    </row>
    <row r="18" spans="1:14">
      <c r="A18" s="233">
        <v>14</v>
      </c>
      <c r="B18" s="188" t="s">
        <v>379</v>
      </c>
      <c r="C18" s="223" t="s">
        <v>6</v>
      </c>
      <c r="D18" s="223" t="s">
        <v>118</v>
      </c>
      <c r="E18" s="223">
        <v>0</v>
      </c>
      <c r="F18" s="241" t="s">
        <v>4</v>
      </c>
      <c r="G18" s="241" t="s">
        <v>297</v>
      </c>
      <c r="H18" s="257" t="s">
        <v>59</v>
      </c>
      <c r="I18" s="143"/>
      <c r="J18" s="138"/>
      <c r="K18" s="222">
        <v>4</v>
      </c>
      <c r="L18" s="138"/>
      <c r="M18" s="138"/>
    </row>
    <row r="19" spans="1:14">
      <c r="A19" s="233">
        <v>15</v>
      </c>
      <c r="B19" s="188" t="s">
        <v>205</v>
      </c>
      <c r="C19" s="223" t="s">
        <v>6</v>
      </c>
      <c r="D19" s="223" t="s">
        <v>73</v>
      </c>
      <c r="E19" s="223">
        <v>0</v>
      </c>
      <c r="F19" s="241" t="s">
        <v>4</v>
      </c>
      <c r="G19" s="241" t="s">
        <v>280</v>
      </c>
      <c r="H19" s="257" t="s">
        <v>24</v>
      </c>
      <c r="I19" s="143"/>
      <c r="J19" s="138"/>
      <c r="K19" s="222">
        <v>13</v>
      </c>
      <c r="L19" s="138"/>
      <c r="M19" s="138"/>
    </row>
    <row r="20" spans="1:14">
      <c r="A20" s="233">
        <v>16</v>
      </c>
      <c r="B20" s="188" t="s">
        <v>317</v>
      </c>
      <c r="C20" s="223" t="s">
        <v>77</v>
      </c>
      <c r="D20" s="223" t="s">
        <v>60</v>
      </c>
      <c r="E20" s="223">
        <v>0</v>
      </c>
      <c r="F20" s="241" t="s">
        <v>4</v>
      </c>
      <c r="G20" s="241" t="s">
        <v>297</v>
      </c>
      <c r="H20" s="257" t="s">
        <v>59</v>
      </c>
      <c r="I20" s="143"/>
      <c r="J20" s="138"/>
      <c r="K20" s="222">
        <v>3</v>
      </c>
      <c r="L20" s="138"/>
      <c r="M20" s="138"/>
    </row>
    <row r="21" spans="1:14">
      <c r="A21" s="233">
        <v>17</v>
      </c>
      <c r="B21" s="188" t="s">
        <v>112</v>
      </c>
      <c r="C21" s="223" t="s">
        <v>77</v>
      </c>
      <c r="D21" s="223" t="s">
        <v>60</v>
      </c>
      <c r="E21" s="223">
        <v>0</v>
      </c>
      <c r="F21" s="216" t="s">
        <v>5</v>
      </c>
      <c r="G21" s="216" t="s">
        <v>331</v>
      </c>
      <c r="H21" s="257" t="s">
        <v>24</v>
      </c>
      <c r="I21" s="143"/>
      <c r="J21" s="138"/>
      <c r="K21" s="222">
        <v>5</v>
      </c>
      <c r="L21" s="138"/>
      <c r="M21" s="138"/>
    </row>
    <row r="22" spans="1:14">
      <c r="A22" s="233">
        <v>18</v>
      </c>
      <c r="B22" s="188" t="s">
        <v>206</v>
      </c>
      <c r="C22" s="223" t="s">
        <v>7</v>
      </c>
      <c r="D22" s="223" t="s">
        <v>8</v>
      </c>
      <c r="E22" s="223">
        <v>35.700000000000003</v>
      </c>
      <c r="F22" s="234" t="s">
        <v>4</v>
      </c>
      <c r="G22" s="234" t="s">
        <v>436</v>
      </c>
      <c r="H22" s="257" t="s">
        <v>185</v>
      </c>
      <c r="I22" s="143"/>
      <c r="J22" s="138"/>
      <c r="K22" s="222">
        <v>2</v>
      </c>
      <c r="L22" s="138"/>
      <c r="M22" s="138"/>
    </row>
    <row r="23" spans="1:14">
      <c r="A23" s="233">
        <v>19</v>
      </c>
      <c r="B23" s="188" t="s">
        <v>207</v>
      </c>
      <c r="C23" s="223" t="s">
        <v>7</v>
      </c>
      <c r="D23" s="223" t="s">
        <v>8</v>
      </c>
      <c r="E23" s="223">
        <v>13.6</v>
      </c>
      <c r="F23" s="234" t="s">
        <v>4</v>
      </c>
      <c r="G23" s="234" t="s">
        <v>462</v>
      </c>
      <c r="H23" s="257" t="s">
        <v>185</v>
      </c>
      <c r="I23" s="143" t="s">
        <v>477</v>
      </c>
      <c r="J23" s="138"/>
      <c r="K23" s="136">
        <v>38</v>
      </c>
      <c r="L23" s="137"/>
      <c r="M23" s="137"/>
      <c r="N23" s="139" t="s">
        <v>157</v>
      </c>
    </row>
    <row r="24" spans="1:14">
      <c r="A24" s="233">
        <v>20</v>
      </c>
      <c r="B24" s="188" t="s">
        <v>210</v>
      </c>
      <c r="C24" s="223" t="s">
        <v>7</v>
      </c>
      <c r="D24" s="223" t="s">
        <v>8</v>
      </c>
      <c r="E24" s="223">
        <v>0</v>
      </c>
      <c r="F24" s="234" t="s">
        <v>13</v>
      </c>
      <c r="G24" s="234"/>
      <c r="H24" s="257"/>
      <c r="I24" s="143"/>
      <c r="J24" s="138"/>
      <c r="K24" s="222">
        <v>16</v>
      </c>
      <c r="L24" s="138"/>
      <c r="M24" s="138"/>
    </row>
    <row r="25" spans="1:14">
      <c r="A25" s="233">
        <v>21</v>
      </c>
      <c r="B25" s="188" t="s">
        <v>358</v>
      </c>
      <c r="C25" s="223" t="s">
        <v>7</v>
      </c>
      <c r="D25" s="223" t="s">
        <v>8</v>
      </c>
      <c r="E25" s="223">
        <v>44.4</v>
      </c>
      <c r="F25" s="234" t="s">
        <v>4</v>
      </c>
      <c r="G25" s="234" t="s">
        <v>463</v>
      </c>
      <c r="H25" s="257" t="s">
        <v>185</v>
      </c>
      <c r="I25" s="143"/>
      <c r="J25" s="138"/>
      <c r="K25" s="222">
        <v>1</v>
      </c>
      <c r="L25" s="137"/>
      <c r="M25" s="137"/>
    </row>
    <row r="26" spans="1:14">
      <c r="A26" s="233">
        <v>22</v>
      </c>
      <c r="B26" s="188" t="s">
        <v>454</v>
      </c>
      <c r="C26" s="223" t="s">
        <v>7</v>
      </c>
      <c r="D26" s="223" t="s">
        <v>8</v>
      </c>
      <c r="E26" s="223">
        <v>0</v>
      </c>
      <c r="F26" s="234" t="s">
        <v>4</v>
      </c>
      <c r="G26" s="234" t="s">
        <v>464</v>
      </c>
      <c r="H26" s="257" t="s">
        <v>185</v>
      </c>
      <c r="I26" s="143"/>
      <c r="J26" s="138"/>
      <c r="K26" s="222">
        <v>1</v>
      </c>
      <c r="L26" s="138"/>
      <c r="M26" s="138"/>
    </row>
    <row r="27" spans="1:14">
      <c r="A27" s="233">
        <v>23</v>
      </c>
      <c r="B27" s="188" t="s">
        <v>259</v>
      </c>
      <c r="C27" s="223" t="s">
        <v>7</v>
      </c>
      <c r="D27" s="223" t="s">
        <v>8</v>
      </c>
      <c r="E27" s="223">
        <v>39.200000000000003</v>
      </c>
      <c r="F27" s="234" t="s">
        <v>13</v>
      </c>
      <c r="G27" s="234" t="s">
        <v>465</v>
      </c>
      <c r="H27" s="257"/>
      <c r="I27" s="143"/>
      <c r="J27" s="138"/>
      <c r="K27" s="222">
        <v>1</v>
      </c>
      <c r="L27" s="138"/>
      <c r="M27" s="138"/>
    </row>
    <row r="28" spans="1:14">
      <c r="A28" s="233">
        <v>24</v>
      </c>
      <c r="B28" s="188" t="s">
        <v>216</v>
      </c>
      <c r="C28" s="223" t="s">
        <v>7</v>
      </c>
      <c r="D28" s="223" t="s">
        <v>8</v>
      </c>
      <c r="E28" s="223">
        <v>0</v>
      </c>
      <c r="F28" s="234" t="s">
        <v>14</v>
      </c>
      <c r="G28" s="234" t="s">
        <v>334</v>
      </c>
      <c r="H28" s="257"/>
      <c r="I28" s="143"/>
      <c r="J28" s="138"/>
      <c r="K28" s="136">
        <v>64</v>
      </c>
      <c r="L28" s="135"/>
      <c r="M28" s="135"/>
      <c r="N28" s="139" t="s">
        <v>157</v>
      </c>
    </row>
    <row r="29" spans="1:14">
      <c r="A29" s="233">
        <v>25</v>
      </c>
      <c r="B29" s="188" t="s">
        <v>182</v>
      </c>
      <c r="C29" s="223" t="s">
        <v>7</v>
      </c>
      <c r="D29" s="223" t="s">
        <v>8</v>
      </c>
      <c r="E29" s="223">
        <v>0</v>
      </c>
      <c r="F29" s="234" t="s">
        <v>14</v>
      </c>
      <c r="G29" s="234" t="s">
        <v>334</v>
      </c>
      <c r="H29" s="257"/>
      <c r="I29" s="240"/>
      <c r="J29" s="138"/>
      <c r="K29" s="222">
        <v>2</v>
      </c>
      <c r="L29" s="138"/>
      <c r="M29" s="138"/>
    </row>
    <row r="30" spans="1:14">
      <c r="A30" s="233">
        <v>26</v>
      </c>
      <c r="B30" s="188" t="s">
        <v>217</v>
      </c>
      <c r="C30" s="223" t="s">
        <v>7</v>
      </c>
      <c r="D30" s="223" t="s">
        <v>8</v>
      </c>
      <c r="E30" s="223">
        <v>0</v>
      </c>
      <c r="F30" s="234" t="s">
        <v>12</v>
      </c>
      <c r="G30" s="234" t="s">
        <v>413</v>
      </c>
      <c r="H30" s="257"/>
      <c r="I30" s="143"/>
      <c r="J30" s="138"/>
      <c r="K30" s="222">
        <v>9</v>
      </c>
      <c r="L30" s="135"/>
      <c r="M30" s="135"/>
    </row>
    <row r="31" spans="1:14">
      <c r="A31" s="233">
        <v>27</v>
      </c>
      <c r="B31" s="188" t="s">
        <v>218</v>
      </c>
      <c r="C31" s="223" t="s">
        <v>7</v>
      </c>
      <c r="D31" s="223" t="s">
        <v>9</v>
      </c>
      <c r="E31" s="223">
        <v>0</v>
      </c>
      <c r="F31" s="234" t="s">
        <v>13</v>
      </c>
      <c r="G31" s="234" t="s">
        <v>197</v>
      </c>
      <c r="H31" s="257"/>
      <c r="I31" s="143"/>
      <c r="J31" s="138"/>
      <c r="K31" s="222">
        <v>6</v>
      </c>
      <c r="L31" s="138"/>
      <c r="M31" s="138"/>
    </row>
    <row r="32" spans="1:14">
      <c r="A32" s="233">
        <v>28</v>
      </c>
      <c r="B32" s="188" t="s">
        <v>220</v>
      </c>
      <c r="C32" s="223" t="s">
        <v>7</v>
      </c>
      <c r="D32" s="223" t="s">
        <v>9</v>
      </c>
      <c r="E32" s="223">
        <v>22.6</v>
      </c>
      <c r="F32" s="234" t="s">
        <v>13</v>
      </c>
      <c r="G32" s="234" t="s">
        <v>197</v>
      </c>
      <c r="H32" s="257"/>
      <c r="I32" s="143"/>
      <c r="J32" s="138"/>
      <c r="K32" s="222">
        <v>2</v>
      </c>
      <c r="L32" s="135"/>
      <c r="M32" s="135"/>
    </row>
    <row r="33" spans="1:14">
      <c r="A33" s="233">
        <v>29</v>
      </c>
      <c r="B33" s="188" t="s">
        <v>142</v>
      </c>
      <c r="C33" s="223" t="s">
        <v>7</v>
      </c>
      <c r="D33" s="223" t="s">
        <v>10</v>
      </c>
      <c r="E33" s="223">
        <v>0</v>
      </c>
      <c r="F33" s="247" t="s">
        <v>14</v>
      </c>
      <c r="G33" s="245" t="s">
        <v>427</v>
      </c>
      <c r="H33" s="257"/>
      <c r="I33" s="143"/>
      <c r="J33" s="138"/>
      <c r="K33" s="222">
        <v>8</v>
      </c>
      <c r="L33" s="138"/>
      <c r="M33" s="138"/>
    </row>
    <row r="34" spans="1:14">
      <c r="A34" s="233">
        <v>30</v>
      </c>
      <c r="B34" s="188" t="s">
        <v>102</v>
      </c>
      <c r="C34" s="223" t="s">
        <v>7</v>
      </c>
      <c r="D34" s="223" t="s">
        <v>10</v>
      </c>
      <c r="E34" s="223">
        <v>0</v>
      </c>
      <c r="F34" s="248" t="s">
        <v>59</v>
      </c>
      <c r="G34" s="246" t="s">
        <v>97</v>
      </c>
      <c r="H34" s="257"/>
      <c r="I34" s="143"/>
      <c r="J34" s="138"/>
      <c r="K34" s="222">
        <v>36</v>
      </c>
      <c r="L34" s="138"/>
      <c r="M34" s="138"/>
      <c r="N34" s="142" t="s">
        <v>149</v>
      </c>
    </row>
    <row r="35" spans="1:14">
      <c r="A35" s="233">
        <v>31</v>
      </c>
      <c r="B35" s="188" t="s">
        <v>106</v>
      </c>
      <c r="C35" s="223" t="s">
        <v>7</v>
      </c>
      <c r="D35" s="223" t="s">
        <v>10</v>
      </c>
      <c r="E35" s="223">
        <v>0</v>
      </c>
      <c r="F35" s="246" t="s">
        <v>59</v>
      </c>
      <c r="G35" s="246" t="s">
        <v>97</v>
      </c>
      <c r="H35" s="244"/>
      <c r="I35" s="143"/>
      <c r="J35" s="138"/>
      <c r="K35" s="222">
        <v>12</v>
      </c>
      <c r="L35" s="138"/>
      <c r="M35" s="138"/>
    </row>
    <row r="36" spans="1:14">
      <c r="A36" s="233">
        <v>32</v>
      </c>
      <c r="B36" s="188" t="s">
        <v>345</v>
      </c>
      <c r="C36" s="223" t="s">
        <v>7</v>
      </c>
      <c r="D36" s="223" t="s">
        <v>10</v>
      </c>
      <c r="E36" s="223">
        <v>0</v>
      </c>
      <c r="F36" s="301" t="s">
        <v>5</v>
      </c>
      <c r="G36" s="302" t="s">
        <v>429</v>
      </c>
      <c r="H36" s="244"/>
      <c r="I36" s="143"/>
      <c r="J36" s="138"/>
      <c r="K36" s="222">
        <v>6</v>
      </c>
      <c r="L36" s="138"/>
      <c r="M36" s="138"/>
    </row>
    <row r="37" spans="1:14">
      <c r="A37" s="233">
        <v>33</v>
      </c>
      <c r="B37" s="188" t="s">
        <v>407</v>
      </c>
      <c r="C37" s="223" t="s">
        <v>7</v>
      </c>
      <c r="D37" s="223" t="s">
        <v>10</v>
      </c>
      <c r="E37" s="223">
        <v>0</v>
      </c>
      <c r="F37" s="245" t="s">
        <v>4</v>
      </c>
      <c r="G37" s="245" t="s">
        <v>430</v>
      </c>
      <c r="H37" s="244" t="s">
        <v>24</v>
      </c>
      <c r="I37" s="143"/>
      <c r="J37" s="138"/>
      <c r="K37" s="222">
        <v>3</v>
      </c>
      <c r="L37" s="138"/>
      <c r="M37" s="137"/>
    </row>
    <row r="38" spans="1:14">
      <c r="A38" s="233">
        <v>34</v>
      </c>
      <c r="B38" s="188" t="s">
        <v>103</v>
      </c>
      <c r="C38" s="223" t="s">
        <v>7</v>
      </c>
      <c r="D38" s="223" t="s">
        <v>10</v>
      </c>
      <c r="E38" s="223">
        <v>0</v>
      </c>
      <c r="F38" s="245" t="s">
        <v>12</v>
      </c>
      <c r="G38" s="245" t="s">
        <v>431</v>
      </c>
      <c r="H38" s="244" t="s">
        <v>185</v>
      </c>
      <c r="I38" s="143" t="s">
        <v>478</v>
      </c>
      <c r="J38" s="138"/>
      <c r="K38" s="141">
        <v>66</v>
      </c>
      <c r="L38" s="137"/>
      <c r="M38" s="137"/>
      <c r="N38" s="139"/>
    </row>
    <row r="39" spans="1:14">
      <c r="A39" s="233">
        <v>35</v>
      </c>
      <c r="B39" s="188" t="s">
        <v>109</v>
      </c>
      <c r="C39" s="223" t="s">
        <v>7</v>
      </c>
      <c r="D39" s="223" t="s">
        <v>10</v>
      </c>
      <c r="E39" s="223">
        <v>0</v>
      </c>
      <c r="F39" s="245" t="s">
        <v>64</v>
      </c>
      <c r="G39" s="245" t="s">
        <v>432</v>
      </c>
      <c r="H39" s="244"/>
      <c r="I39" s="143"/>
      <c r="J39" s="138"/>
      <c r="K39" s="222">
        <v>14</v>
      </c>
      <c r="L39" s="138"/>
      <c r="M39" s="138"/>
    </row>
    <row r="40" spans="1:14">
      <c r="A40" s="233">
        <v>36</v>
      </c>
      <c r="B40" s="188" t="s">
        <v>320</v>
      </c>
      <c r="C40" s="223" t="s">
        <v>11</v>
      </c>
      <c r="D40" s="223" t="s">
        <v>11</v>
      </c>
      <c r="E40" s="223">
        <v>0</v>
      </c>
      <c r="F40" s="245" t="s">
        <v>14</v>
      </c>
      <c r="G40" s="245" t="s">
        <v>468</v>
      </c>
      <c r="H40" s="244"/>
      <c r="I40" s="143"/>
      <c r="J40" s="138"/>
      <c r="K40" s="222">
        <v>3</v>
      </c>
      <c r="L40" s="138"/>
      <c r="M40" s="138"/>
    </row>
    <row r="41" spans="1:14">
      <c r="A41" s="233">
        <v>37</v>
      </c>
      <c r="B41" s="188" t="s">
        <v>191</v>
      </c>
      <c r="C41" s="223" t="s">
        <v>11</v>
      </c>
      <c r="D41" s="223" t="s">
        <v>11</v>
      </c>
      <c r="E41" s="223">
        <v>1.3</v>
      </c>
      <c r="F41" s="245" t="s">
        <v>4</v>
      </c>
      <c r="G41" s="245" t="s">
        <v>186</v>
      </c>
      <c r="H41" s="244" t="s">
        <v>185</v>
      </c>
      <c r="I41" s="143" t="s">
        <v>479</v>
      </c>
      <c r="J41" s="138"/>
      <c r="K41" s="222">
        <v>5</v>
      </c>
      <c r="L41" s="137"/>
      <c r="M41" s="137"/>
    </row>
    <row r="42" spans="1:14">
      <c r="A42" s="233">
        <v>38</v>
      </c>
      <c r="B42" s="188" t="s">
        <v>74</v>
      </c>
      <c r="C42" s="223" t="s">
        <v>11</v>
      </c>
      <c r="D42" s="223" t="s">
        <v>11</v>
      </c>
      <c r="E42" s="223">
        <v>42.3</v>
      </c>
      <c r="F42" s="245" t="s">
        <v>13</v>
      </c>
      <c r="G42" s="245" t="s">
        <v>469</v>
      </c>
      <c r="H42" s="244"/>
      <c r="I42" s="143"/>
      <c r="J42" s="138"/>
      <c r="K42" s="222">
        <v>1</v>
      </c>
      <c r="L42" s="138"/>
      <c r="M42" s="138"/>
    </row>
    <row r="43" spans="1:14">
      <c r="A43" s="233">
        <v>39</v>
      </c>
      <c r="B43" s="188" t="s">
        <v>183</v>
      </c>
      <c r="C43" s="223" t="s">
        <v>62</v>
      </c>
      <c r="D43" s="223" t="s">
        <v>63</v>
      </c>
      <c r="E43" s="223">
        <v>0</v>
      </c>
      <c r="F43" s="249" t="s">
        <v>64</v>
      </c>
      <c r="G43" s="245" t="s">
        <v>432</v>
      </c>
      <c r="H43" s="244"/>
      <c r="I43" s="143"/>
      <c r="J43" s="138"/>
      <c r="K43" s="222">
        <v>16</v>
      </c>
      <c r="L43" s="137"/>
      <c r="M43" s="137"/>
    </row>
    <row r="44" spans="1:14">
      <c r="A44" s="233">
        <v>40</v>
      </c>
      <c r="B44" s="188" t="s">
        <v>127</v>
      </c>
      <c r="C44" s="223" t="s">
        <v>62</v>
      </c>
      <c r="D44" s="223" t="s">
        <v>63</v>
      </c>
      <c r="E44" s="223">
        <v>0</v>
      </c>
      <c r="F44" s="243" t="s">
        <v>4</v>
      </c>
      <c r="G44" s="243" t="s">
        <v>186</v>
      </c>
      <c r="H44" s="257" t="s">
        <v>187</v>
      </c>
      <c r="I44" s="143"/>
      <c r="J44" s="138"/>
      <c r="K44" s="222">
        <v>1</v>
      </c>
      <c r="L44" s="138"/>
      <c r="M44" s="138"/>
    </row>
    <row r="45" spans="1:14">
      <c r="A45" s="233">
        <v>41</v>
      </c>
      <c r="B45" s="188" t="s">
        <v>189</v>
      </c>
      <c r="C45" s="223" t="s">
        <v>62</v>
      </c>
      <c r="D45" s="223" t="s">
        <v>63</v>
      </c>
      <c r="E45" s="223">
        <v>0</v>
      </c>
      <c r="F45" s="245" t="s">
        <v>12</v>
      </c>
      <c r="G45" s="245" t="s">
        <v>433</v>
      </c>
      <c r="H45" s="244" t="s">
        <v>185</v>
      </c>
      <c r="I45" s="143" t="s">
        <v>480</v>
      </c>
      <c r="J45" s="138"/>
      <c r="K45" s="222">
        <v>14</v>
      </c>
      <c r="L45" s="138"/>
      <c r="M45" s="138"/>
    </row>
    <row r="46" spans="1:14">
      <c r="A46" s="233">
        <v>42</v>
      </c>
      <c r="B46" s="188" t="s">
        <v>130</v>
      </c>
      <c r="C46" s="223" t="s">
        <v>62</v>
      </c>
      <c r="D46" s="223" t="s">
        <v>63</v>
      </c>
      <c r="E46" s="223">
        <v>0</v>
      </c>
      <c r="F46" s="244" t="s">
        <v>14</v>
      </c>
      <c r="G46" s="245" t="s">
        <v>427</v>
      </c>
      <c r="H46" s="244"/>
      <c r="I46" s="143"/>
      <c r="J46" s="138"/>
      <c r="K46" s="222">
        <v>7</v>
      </c>
      <c r="L46" s="138"/>
      <c r="M46" s="138"/>
    </row>
    <row r="47" spans="1:14">
      <c r="A47" s="233">
        <v>43</v>
      </c>
      <c r="B47" s="188" t="s">
        <v>261</v>
      </c>
      <c r="C47" s="223" t="s">
        <v>62</v>
      </c>
      <c r="D47" s="223" t="s">
        <v>63</v>
      </c>
      <c r="E47" s="223">
        <v>0</v>
      </c>
      <c r="F47" s="245" t="s">
        <v>4</v>
      </c>
      <c r="G47" s="245" t="s">
        <v>430</v>
      </c>
      <c r="H47" s="244" t="s">
        <v>24</v>
      </c>
      <c r="I47" s="143"/>
      <c r="J47" s="138"/>
      <c r="K47" s="222">
        <v>6</v>
      </c>
      <c r="L47" s="138"/>
      <c r="M47" s="138"/>
    </row>
    <row r="48" spans="1:14">
      <c r="A48" s="66"/>
      <c r="B48" s="66"/>
      <c r="C48" s="66"/>
      <c r="D48" s="66"/>
      <c r="E48" s="66"/>
      <c r="F48" s="240"/>
      <c r="G48" s="235"/>
      <c r="H48" s="235"/>
      <c r="I48" s="66"/>
      <c r="J48" s="66"/>
      <c r="K48" s="66"/>
      <c r="L48" s="66"/>
      <c r="M48" s="66"/>
    </row>
    <row r="49" spans="1:13" ht="18.75">
      <c r="A49" s="66"/>
      <c r="B49" s="66"/>
      <c r="C49" s="30" t="s">
        <v>11</v>
      </c>
      <c r="D49" s="138">
        <f>COUNTIF(D4:D47, "Sabic")</f>
        <v>3</v>
      </c>
      <c r="E49" s="67" t="s">
        <v>46</v>
      </c>
      <c r="F49" s="237">
        <v>43</v>
      </c>
      <c r="G49" s="236" t="s">
        <v>263</v>
      </c>
      <c r="H49" s="239">
        <f>COUNTIF(H3:H47, "R")</f>
        <v>11</v>
      </c>
      <c r="I49" s="66"/>
      <c r="J49" s="66"/>
      <c r="K49" s="66"/>
      <c r="L49" s="66"/>
      <c r="M49" s="66"/>
    </row>
    <row r="50" spans="1:13" ht="18.75">
      <c r="A50" s="66"/>
      <c r="B50" s="66"/>
      <c r="C50" s="30" t="s">
        <v>10</v>
      </c>
      <c r="D50" s="138">
        <f>COUNTIF(D4:D47,  "FO")</f>
        <v>7</v>
      </c>
      <c r="E50" s="66" t="s">
        <v>64</v>
      </c>
      <c r="F50" s="238">
        <f>COUNTIF(F4:F47, "PUR")</f>
        <v>6</v>
      </c>
      <c r="G50" s="236" t="s">
        <v>264</v>
      </c>
      <c r="H50" s="239">
        <f>COUNTIF(H4:H47, "J")</f>
        <v>1</v>
      </c>
      <c r="I50" s="66"/>
      <c r="J50" s="66"/>
      <c r="K50" s="66"/>
      <c r="L50" s="66"/>
      <c r="M50" s="66"/>
    </row>
    <row r="51" spans="1:13" ht="18.75">
      <c r="A51" s="66"/>
      <c r="B51" s="66"/>
      <c r="C51" s="30" t="s">
        <v>8</v>
      </c>
      <c r="D51" s="138">
        <f>COUNTIF(D4:D47, "Bitomine")</f>
        <v>9</v>
      </c>
      <c r="E51" s="66" t="s">
        <v>4</v>
      </c>
      <c r="F51" s="238">
        <f>COUNTIF(F4:F47,"WR")</f>
        <v>17</v>
      </c>
      <c r="G51" s="236" t="s">
        <v>262</v>
      </c>
      <c r="H51" s="239">
        <f>COUNTIF(H5:H49, "N")</f>
        <v>12</v>
      </c>
      <c r="I51" s="66"/>
      <c r="J51" s="66"/>
      <c r="K51" s="66"/>
      <c r="L51" s="66"/>
      <c r="M51" s="66"/>
    </row>
    <row r="52" spans="1:13" ht="18.75">
      <c r="A52" s="66"/>
      <c r="B52" s="66"/>
      <c r="C52" s="30" t="s">
        <v>9</v>
      </c>
      <c r="D52" s="138">
        <f>COUNTIF(D6:D47, "Diesel")</f>
        <v>2</v>
      </c>
      <c r="E52" s="66" t="s">
        <v>12</v>
      </c>
      <c r="F52" s="238">
        <f>COUNTIF(F4:F47,"wekala")</f>
        <v>4</v>
      </c>
      <c r="G52" s="240"/>
      <c r="H52" s="240"/>
      <c r="I52" s="66"/>
      <c r="J52" s="66"/>
      <c r="K52" s="66"/>
      <c r="L52" s="66"/>
      <c r="M52" s="66"/>
    </row>
    <row r="53" spans="1:13" ht="18.75">
      <c r="A53" s="66"/>
      <c r="B53" s="66"/>
      <c r="C53" s="30" t="s">
        <v>60</v>
      </c>
      <c r="D53" s="138">
        <f>COUNTIF(D6:D47, "MK")</f>
        <v>2</v>
      </c>
      <c r="E53" s="66" t="s">
        <v>13</v>
      </c>
      <c r="F53" s="238">
        <f>COUNTIF(F4:F47, "OPR")</f>
        <v>5</v>
      </c>
      <c r="G53" s="240"/>
      <c r="H53" s="240"/>
      <c r="I53" s="66"/>
      <c r="J53" s="66"/>
      <c r="K53" s="66"/>
      <c r="L53" s="66"/>
      <c r="M53" s="66"/>
    </row>
    <row r="54" spans="1:13" ht="18.75">
      <c r="A54" s="66"/>
      <c r="B54" s="66"/>
      <c r="C54" s="30" t="s">
        <v>6</v>
      </c>
      <c r="D54" s="138">
        <f>COUNTIF(D6:D47, "Clinker")</f>
        <v>10</v>
      </c>
      <c r="E54" s="66" t="s">
        <v>14</v>
      </c>
      <c r="F54" s="238">
        <f>COUNTIF(F4:F47,"HR")</f>
        <v>5</v>
      </c>
      <c r="G54" s="240"/>
      <c r="H54" s="240"/>
      <c r="I54" s="66"/>
      <c r="J54" s="66"/>
      <c r="K54" s="66"/>
      <c r="L54" s="66"/>
      <c r="M54" s="66"/>
    </row>
    <row r="55" spans="1:13" ht="18.75">
      <c r="A55" s="66"/>
      <c r="B55" s="66"/>
      <c r="C55" s="30" t="s">
        <v>3</v>
      </c>
      <c r="D55" s="138">
        <f>COUNTIF(D4:D47, "Cement")</f>
        <v>3</v>
      </c>
      <c r="E55" s="66" t="s">
        <v>5</v>
      </c>
      <c r="F55" s="32">
        <v>16</v>
      </c>
      <c r="G55" s="66"/>
      <c r="H55" s="66"/>
      <c r="I55" s="66"/>
      <c r="J55" s="66"/>
      <c r="K55" s="66"/>
      <c r="L55" s="66"/>
      <c r="M55" s="66"/>
    </row>
    <row r="56" spans="1:13" ht="18.75">
      <c r="A56" s="66"/>
      <c r="B56" s="66"/>
      <c r="C56" s="30" t="s">
        <v>62</v>
      </c>
      <c r="D56" s="138">
        <f>COUNTIF(D6:D47, "SS")</f>
        <v>5</v>
      </c>
      <c r="E56" s="33" t="s">
        <v>46</v>
      </c>
      <c r="F56" s="33">
        <f>SUM(F50:F55)</f>
        <v>53</v>
      </c>
      <c r="G56" s="66"/>
      <c r="H56" s="66"/>
      <c r="I56" s="66"/>
      <c r="J56" s="66"/>
      <c r="K56" s="66"/>
      <c r="L56" s="66"/>
      <c r="M56" s="66"/>
    </row>
    <row r="57" spans="1:13" ht="18.75">
      <c r="A57" s="66"/>
      <c r="B57" s="66"/>
      <c r="C57" s="30" t="s">
        <v>76</v>
      </c>
      <c r="D57" s="138">
        <f>COUNTIF(D6:D47, "New")</f>
        <v>0</v>
      </c>
      <c r="E57" s="66"/>
      <c r="F57" s="66"/>
      <c r="G57" s="66"/>
      <c r="H57" s="66"/>
      <c r="I57" s="66"/>
      <c r="J57" s="66"/>
      <c r="K57" s="66"/>
      <c r="L57" s="66"/>
      <c r="M57" s="66"/>
    </row>
    <row r="58" spans="1:13" ht="18.75">
      <c r="A58" s="66"/>
      <c r="B58" s="66"/>
      <c r="C58" s="30" t="s">
        <v>116</v>
      </c>
      <c r="D58" s="138">
        <f>COUNTIF(D6:D47, "Ahmed")</f>
        <v>0</v>
      </c>
      <c r="E58" s="66"/>
      <c r="F58" s="66"/>
      <c r="G58" s="66"/>
      <c r="H58" s="66"/>
      <c r="I58" s="66"/>
      <c r="J58" s="66"/>
      <c r="K58" s="66"/>
      <c r="L58" s="66"/>
      <c r="M58" s="66"/>
    </row>
    <row r="59" spans="1:13" ht="18.75">
      <c r="A59" s="66"/>
      <c r="B59" s="66"/>
      <c r="C59" s="30" t="s">
        <v>118</v>
      </c>
      <c r="D59" s="138">
        <f>COUNTIF(D6:D47, "Walid")</f>
        <v>1</v>
      </c>
      <c r="E59" s="66"/>
      <c r="F59" s="66"/>
      <c r="G59" s="66"/>
      <c r="H59" s="66"/>
      <c r="I59" s="66"/>
      <c r="J59" s="66"/>
      <c r="K59" s="66"/>
      <c r="L59" s="66"/>
      <c r="M59" s="66"/>
    </row>
    <row r="60" spans="1:13" ht="18.75">
      <c r="C60" s="30" t="s">
        <v>78</v>
      </c>
      <c r="D60" s="138">
        <f>COUNTIF(D6:D47, "Saleh Trucks")</f>
        <v>0</v>
      </c>
      <c r="E60" s="66"/>
      <c r="F60" s="66"/>
      <c r="G60" s="66"/>
      <c r="H60" s="66"/>
    </row>
    <row r="61" spans="1:13" ht="18.75">
      <c r="C61" s="30" t="s">
        <v>73</v>
      </c>
      <c r="D61" s="138">
        <f>COUNTIF(D6:D47, "Yamani")</f>
        <v>1</v>
      </c>
      <c r="E61" s="66"/>
      <c r="F61" s="66"/>
      <c r="G61" s="66"/>
      <c r="H61" s="66"/>
    </row>
    <row r="62" spans="1:13" ht="18.75">
      <c r="C62" s="30" t="s">
        <v>17</v>
      </c>
      <c r="D62" s="138">
        <f>SUM(D49:D61)</f>
        <v>43</v>
      </c>
      <c r="E62" s="66"/>
      <c r="F62" s="66"/>
      <c r="G62" s="66"/>
      <c r="H62" s="66"/>
    </row>
  </sheetData>
  <autoFilter ref="H1:H62"/>
  <mergeCells count="3">
    <mergeCell ref="A1:L1"/>
    <mergeCell ref="A2:L2"/>
    <mergeCell ref="A3:L3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65"/>
  <sheetViews>
    <sheetView topLeftCell="A34" workbookViewId="0">
      <selection activeCell="F52" sqref="F52:F57"/>
    </sheetView>
  </sheetViews>
  <sheetFormatPr defaultRowHeight="15"/>
  <cols>
    <col min="1" max="1" width="3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7109375" bestFit="1" customWidth="1"/>
    <col min="7" max="7" width="52.7109375" bestFit="1" customWidth="1"/>
    <col min="8" max="8" width="9.570312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6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66"/>
    </row>
    <row r="3" spans="1:14">
      <c r="A3" s="896" t="s">
        <v>456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66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222">
        <v>1</v>
      </c>
      <c r="B5" s="188" t="s">
        <v>82</v>
      </c>
      <c r="C5" s="223" t="s">
        <v>3</v>
      </c>
      <c r="D5" s="223" t="s">
        <v>3</v>
      </c>
      <c r="E5" s="223">
        <v>0</v>
      </c>
      <c r="F5" s="243" t="s">
        <v>12</v>
      </c>
      <c r="G5" s="243" t="s">
        <v>240</v>
      </c>
      <c r="H5" s="242" t="s">
        <v>185</v>
      </c>
      <c r="I5" s="143"/>
      <c r="J5" s="138"/>
      <c r="K5" s="222">
        <v>30</v>
      </c>
      <c r="L5" s="138"/>
      <c r="M5" s="138"/>
      <c r="N5" s="142" t="s">
        <v>274</v>
      </c>
    </row>
    <row r="6" spans="1:14">
      <c r="A6" s="222">
        <v>2</v>
      </c>
      <c r="B6" s="188" t="s">
        <v>83</v>
      </c>
      <c r="C6" s="223" t="s">
        <v>3</v>
      </c>
      <c r="D6" s="223" t="s">
        <v>3</v>
      </c>
      <c r="E6" s="223">
        <v>0</v>
      </c>
      <c r="F6" s="243" t="s">
        <v>4</v>
      </c>
      <c r="G6" s="243" t="s">
        <v>194</v>
      </c>
      <c r="H6" s="242" t="s">
        <v>185</v>
      </c>
      <c r="I6" s="143"/>
      <c r="J6" s="138"/>
      <c r="K6" s="136">
        <v>54</v>
      </c>
      <c r="L6" s="137"/>
      <c r="M6" s="137"/>
      <c r="N6" s="140"/>
    </row>
    <row r="7" spans="1:14">
      <c r="A7" s="233">
        <v>3</v>
      </c>
      <c r="B7" s="188" t="s">
        <v>86</v>
      </c>
      <c r="C7" s="223" t="s">
        <v>3</v>
      </c>
      <c r="D7" s="223" t="s">
        <v>3</v>
      </c>
      <c r="E7" s="223">
        <v>2.1</v>
      </c>
      <c r="F7" s="243" t="s">
        <v>13</v>
      </c>
      <c r="G7" s="243" t="s">
        <v>471</v>
      </c>
      <c r="H7" s="242" t="s">
        <v>185</v>
      </c>
      <c r="I7" s="229"/>
      <c r="J7" s="138"/>
      <c r="K7" s="222">
        <v>1</v>
      </c>
      <c r="L7" s="138"/>
      <c r="M7" s="138"/>
    </row>
    <row r="8" spans="1:14">
      <c r="A8" s="233">
        <v>4</v>
      </c>
      <c r="B8" s="188" t="s">
        <v>84</v>
      </c>
      <c r="C8" s="223" t="s">
        <v>3</v>
      </c>
      <c r="D8" s="223" t="s">
        <v>3</v>
      </c>
      <c r="E8" s="223">
        <v>0</v>
      </c>
      <c r="F8" s="243" t="s">
        <v>4</v>
      </c>
      <c r="G8" s="243" t="s">
        <v>472</v>
      </c>
      <c r="H8" s="242" t="s">
        <v>185</v>
      </c>
      <c r="I8" s="229"/>
      <c r="J8" s="138"/>
      <c r="K8" s="222">
        <v>6</v>
      </c>
      <c r="L8" s="138"/>
      <c r="M8" s="138"/>
    </row>
    <row r="9" spans="1:14">
      <c r="A9" s="233">
        <v>5</v>
      </c>
      <c r="B9" s="188" t="s">
        <v>200</v>
      </c>
      <c r="C9" s="223" t="s">
        <v>6</v>
      </c>
      <c r="D9" s="223" t="s">
        <v>6</v>
      </c>
      <c r="E9" s="223">
        <v>0</v>
      </c>
      <c r="F9" s="258" t="s">
        <v>64</v>
      </c>
      <c r="G9" s="258" t="s">
        <v>416</v>
      </c>
      <c r="H9" s="257"/>
      <c r="I9" s="143"/>
      <c r="J9" s="138"/>
      <c r="K9" s="222">
        <v>38</v>
      </c>
      <c r="L9" s="138"/>
      <c r="M9" s="138"/>
    </row>
    <row r="10" spans="1:14">
      <c r="A10" s="233">
        <v>6</v>
      </c>
      <c r="B10" s="188" t="s">
        <v>201</v>
      </c>
      <c r="C10" s="223" t="s">
        <v>6</v>
      </c>
      <c r="D10" s="223" t="s">
        <v>6</v>
      </c>
      <c r="E10" s="223">
        <v>0</v>
      </c>
      <c r="F10" s="258" t="s">
        <v>4</v>
      </c>
      <c r="G10" s="258" t="s">
        <v>99</v>
      </c>
      <c r="H10" s="257" t="s">
        <v>24</v>
      </c>
      <c r="I10" s="143"/>
      <c r="J10" s="138"/>
      <c r="K10" s="222">
        <v>1</v>
      </c>
      <c r="L10" s="138"/>
      <c r="M10" s="138"/>
    </row>
    <row r="11" spans="1:14">
      <c r="A11" s="233">
        <v>7</v>
      </c>
      <c r="B11" s="188" t="s">
        <v>202</v>
      </c>
      <c r="C11" s="223" t="s">
        <v>6</v>
      </c>
      <c r="D11" s="223" t="s">
        <v>6</v>
      </c>
      <c r="E11" s="223">
        <v>0</v>
      </c>
      <c r="F11" s="258" t="s">
        <v>64</v>
      </c>
      <c r="G11" s="258" t="s">
        <v>416</v>
      </c>
      <c r="H11" s="257"/>
      <c r="I11" s="143"/>
      <c r="J11" s="138"/>
      <c r="K11" s="222">
        <v>17</v>
      </c>
      <c r="L11" s="138"/>
      <c r="M11" s="138"/>
    </row>
    <row r="12" spans="1:14">
      <c r="A12" s="233">
        <v>8</v>
      </c>
      <c r="B12" s="188" t="s">
        <v>50</v>
      </c>
      <c r="C12" s="223" t="s">
        <v>6</v>
      </c>
      <c r="D12" s="223" t="s">
        <v>6</v>
      </c>
      <c r="E12" s="223">
        <v>0</v>
      </c>
      <c r="F12" s="258" t="s">
        <v>64</v>
      </c>
      <c r="G12" s="258" t="s">
        <v>416</v>
      </c>
      <c r="H12" s="257"/>
      <c r="I12" s="143"/>
      <c r="J12" s="138"/>
      <c r="K12" s="222">
        <v>42</v>
      </c>
      <c r="L12" s="138"/>
      <c r="M12" s="138"/>
      <c r="N12" s="142" t="s">
        <v>165</v>
      </c>
    </row>
    <row r="13" spans="1:14">
      <c r="A13" s="233">
        <v>9</v>
      </c>
      <c r="B13" s="188" t="s">
        <v>453</v>
      </c>
      <c r="C13" s="223" t="s">
        <v>6</v>
      </c>
      <c r="D13" s="223" t="s">
        <v>6</v>
      </c>
      <c r="E13" s="223">
        <v>0</v>
      </c>
      <c r="F13" s="258" t="s">
        <v>4</v>
      </c>
      <c r="G13" s="258" t="s">
        <v>99</v>
      </c>
      <c r="H13" s="257" t="s">
        <v>24</v>
      </c>
      <c r="I13" s="143"/>
      <c r="J13" s="138"/>
      <c r="K13" s="222">
        <v>2</v>
      </c>
      <c r="L13" s="138"/>
      <c r="M13" s="138"/>
    </row>
    <row r="14" spans="1:14">
      <c r="A14" s="233">
        <v>10</v>
      </c>
      <c r="B14" s="188" t="s">
        <v>114</v>
      </c>
      <c r="C14" s="223" t="s">
        <v>6</v>
      </c>
      <c r="D14" s="223" t="s">
        <v>6</v>
      </c>
      <c r="E14" s="223">
        <v>0</v>
      </c>
      <c r="F14" s="258" t="s">
        <v>4</v>
      </c>
      <c r="G14" s="258" t="s">
        <v>417</v>
      </c>
      <c r="H14" s="257" t="s">
        <v>185</v>
      </c>
      <c r="I14" s="143"/>
      <c r="J14" s="138"/>
      <c r="K14" s="136">
        <v>56</v>
      </c>
      <c r="L14" s="137"/>
      <c r="M14" s="137"/>
      <c r="N14" s="139" t="s">
        <v>64</v>
      </c>
    </row>
    <row r="15" spans="1:14">
      <c r="A15" s="233">
        <v>11</v>
      </c>
      <c r="B15" s="188" t="s">
        <v>289</v>
      </c>
      <c r="C15" s="223" t="s">
        <v>6</v>
      </c>
      <c r="D15" s="223" t="s">
        <v>6</v>
      </c>
      <c r="E15" s="223">
        <v>0</v>
      </c>
      <c r="F15" s="258" t="s">
        <v>4</v>
      </c>
      <c r="G15" s="258" t="s">
        <v>366</v>
      </c>
      <c r="H15" s="257" t="s">
        <v>24</v>
      </c>
      <c r="I15" s="143"/>
      <c r="J15" s="138"/>
      <c r="K15" s="222">
        <v>9</v>
      </c>
      <c r="L15" s="138"/>
      <c r="M15" s="137"/>
    </row>
    <row r="16" spans="1:14">
      <c r="A16" s="233">
        <v>12</v>
      </c>
      <c r="B16" s="188" t="s">
        <v>111</v>
      </c>
      <c r="C16" s="223" t="s">
        <v>6</v>
      </c>
      <c r="D16" s="223" t="s">
        <v>6</v>
      </c>
      <c r="E16" s="223">
        <v>0</v>
      </c>
      <c r="F16" s="258" t="s">
        <v>4</v>
      </c>
      <c r="G16" s="258" t="s">
        <v>473</v>
      </c>
      <c r="H16" s="257" t="s">
        <v>24</v>
      </c>
      <c r="I16" s="143"/>
      <c r="J16" s="138"/>
      <c r="K16" s="222">
        <v>1</v>
      </c>
      <c r="L16" s="138"/>
      <c r="M16" s="137"/>
    </row>
    <row r="17" spans="1:14">
      <c r="A17" s="233">
        <v>13</v>
      </c>
      <c r="B17" s="188" t="s">
        <v>204</v>
      </c>
      <c r="C17" s="223" t="s">
        <v>6</v>
      </c>
      <c r="D17" s="223" t="s">
        <v>6</v>
      </c>
      <c r="E17" s="223">
        <v>4</v>
      </c>
      <c r="F17" s="258" t="s">
        <v>4</v>
      </c>
      <c r="G17" s="258" t="s">
        <v>474</v>
      </c>
      <c r="H17" s="257" t="s">
        <v>24</v>
      </c>
      <c r="I17" s="143"/>
      <c r="J17" s="138"/>
      <c r="K17" s="222">
        <v>1</v>
      </c>
      <c r="L17" s="138"/>
      <c r="M17" s="138"/>
    </row>
    <row r="18" spans="1:14">
      <c r="A18" s="233">
        <v>14</v>
      </c>
      <c r="B18" s="188" t="s">
        <v>230</v>
      </c>
      <c r="C18" s="223" t="s">
        <v>6</v>
      </c>
      <c r="D18" s="223" t="s">
        <v>6</v>
      </c>
      <c r="E18" s="223">
        <v>0</v>
      </c>
      <c r="F18" s="216" t="s">
        <v>5</v>
      </c>
      <c r="G18" s="216" t="s">
        <v>331</v>
      </c>
      <c r="H18" s="257" t="s">
        <v>24</v>
      </c>
      <c r="I18" s="143"/>
      <c r="J18" s="138"/>
      <c r="K18" s="222">
        <v>5</v>
      </c>
      <c r="L18" s="138"/>
      <c r="M18" s="138"/>
    </row>
    <row r="19" spans="1:14">
      <c r="A19" s="233">
        <v>15</v>
      </c>
      <c r="B19" s="188" t="s">
        <v>379</v>
      </c>
      <c r="C19" s="223" t="s">
        <v>6</v>
      </c>
      <c r="D19" s="223" t="s">
        <v>118</v>
      </c>
      <c r="E19" s="223">
        <v>0</v>
      </c>
      <c r="F19" s="258" t="s">
        <v>59</v>
      </c>
      <c r="G19" s="258" t="s">
        <v>475</v>
      </c>
      <c r="H19" s="257" t="s">
        <v>59</v>
      </c>
      <c r="I19" s="143"/>
      <c r="J19" s="138"/>
      <c r="K19" s="222">
        <v>5</v>
      </c>
      <c r="L19" s="138"/>
      <c r="M19" s="138"/>
    </row>
    <row r="20" spans="1:14">
      <c r="A20" s="233">
        <v>16</v>
      </c>
      <c r="B20" s="188" t="s">
        <v>205</v>
      </c>
      <c r="C20" s="223" t="s">
        <v>6</v>
      </c>
      <c r="D20" s="223" t="s">
        <v>73</v>
      </c>
      <c r="E20" s="223">
        <v>0</v>
      </c>
      <c r="F20" s="258" t="s">
        <v>4</v>
      </c>
      <c r="G20" s="258" t="s">
        <v>280</v>
      </c>
      <c r="H20" s="257" t="s">
        <v>24</v>
      </c>
      <c r="I20" s="143"/>
      <c r="J20" s="138"/>
      <c r="K20" s="222">
        <v>14</v>
      </c>
      <c r="L20" s="138"/>
      <c r="M20" s="138"/>
    </row>
    <row r="21" spans="1:14">
      <c r="A21" s="233">
        <v>17</v>
      </c>
      <c r="B21" s="188" t="s">
        <v>317</v>
      </c>
      <c r="C21" s="223" t="s">
        <v>77</v>
      </c>
      <c r="D21" s="223" t="s">
        <v>60</v>
      </c>
      <c r="E21" s="223">
        <v>0</v>
      </c>
      <c r="F21" s="258" t="s">
        <v>59</v>
      </c>
      <c r="G21" s="258" t="s">
        <v>475</v>
      </c>
      <c r="H21" s="257" t="s">
        <v>59</v>
      </c>
      <c r="I21" s="143"/>
      <c r="J21" s="138"/>
      <c r="K21" s="222">
        <v>4</v>
      </c>
      <c r="L21" s="138"/>
      <c r="M21" s="138"/>
    </row>
    <row r="22" spans="1:14">
      <c r="A22" s="233">
        <v>18</v>
      </c>
      <c r="B22" s="188" t="s">
        <v>112</v>
      </c>
      <c r="C22" s="223" t="s">
        <v>77</v>
      </c>
      <c r="D22" s="223" t="s">
        <v>60</v>
      </c>
      <c r="E22" s="223">
        <v>0</v>
      </c>
      <c r="F22" s="216" t="s">
        <v>5</v>
      </c>
      <c r="G22" s="216" t="s">
        <v>331</v>
      </c>
      <c r="H22" s="257" t="s">
        <v>24</v>
      </c>
      <c r="I22" s="143"/>
      <c r="J22" s="138"/>
      <c r="K22" s="222">
        <v>6</v>
      </c>
      <c r="L22" s="138"/>
      <c r="M22" s="138"/>
    </row>
    <row r="23" spans="1:14">
      <c r="A23" s="233">
        <v>19</v>
      </c>
      <c r="B23" s="188" t="s">
        <v>206</v>
      </c>
      <c r="C23" s="223" t="s">
        <v>7</v>
      </c>
      <c r="D23" s="223" t="s">
        <v>8</v>
      </c>
      <c r="E23" s="223">
        <v>0</v>
      </c>
      <c r="F23" s="258" t="s">
        <v>4</v>
      </c>
      <c r="G23" s="258" t="s">
        <v>481</v>
      </c>
      <c r="H23" s="257" t="s">
        <v>185</v>
      </c>
      <c r="I23" s="143"/>
      <c r="J23" s="138"/>
      <c r="K23" s="222">
        <v>3</v>
      </c>
      <c r="L23" s="138"/>
      <c r="M23" s="137"/>
    </row>
    <row r="24" spans="1:14">
      <c r="A24" s="233">
        <v>20</v>
      </c>
      <c r="B24" s="188" t="s">
        <v>210</v>
      </c>
      <c r="C24" s="223" t="s">
        <v>7</v>
      </c>
      <c r="D24" s="223" t="s">
        <v>8</v>
      </c>
      <c r="E24" s="223">
        <v>0</v>
      </c>
      <c r="F24" s="258" t="s">
        <v>13</v>
      </c>
      <c r="G24" s="258" t="s">
        <v>482</v>
      </c>
      <c r="H24" s="257"/>
      <c r="I24" s="143"/>
      <c r="J24" s="138"/>
      <c r="K24" s="222">
        <v>17</v>
      </c>
      <c r="L24" s="138"/>
      <c r="M24" s="138"/>
    </row>
    <row r="25" spans="1:14">
      <c r="A25" s="233">
        <v>21</v>
      </c>
      <c r="B25" s="188" t="s">
        <v>257</v>
      </c>
      <c r="C25" s="223" t="s">
        <v>7</v>
      </c>
      <c r="D25" s="223" t="s">
        <v>8</v>
      </c>
      <c r="E25" s="223">
        <v>0</v>
      </c>
      <c r="F25" s="258" t="s">
        <v>14</v>
      </c>
      <c r="G25" s="258" t="s">
        <v>483</v>
      </c>
      <c r="H25" s="257" t="s">
        <v>185</v>
      </c>
      <c r="I25" s="143"/>
      <c r="J25" s="138"/>
      <c r="K25" s="222">
        <v>1</v>
      </c>
      <c r="L25" s="138"/>
      <c r="M25" s="137"/>
    </row>
    <row r="26" spans="1:14">
      <c r="A26" s="233">
        <v>22</v>
      </c>
      <c r="B26" s="188" t="s">
        <v>457</v>
      </c>
      <c r="C26" s="223" t="s">
        <v>7</v>
      </c>
      <c r="D26" s="223" t="s">
        <v>8</v>
      </c>
      <c r="E26" s="223">
        <v>47.5</v>
      </c>
      <c r="F26" s="258" t="s">
        <v>12</v>
      </c>
      <c r="G26" s="258" t="s">
        <v>484</v>
      </c>
      <c r="H26" s="257"/>
      <c r="I26" s="143"/>
      <c r="J26" s="138"/>
      <c r="K26" s="222">
        <v>1</v>
      </c>
      <c r="L26" s="138"/>
      <c r="M26" s="137"/>
    </row>
    <row r="27" spans="1:14">
      <c r="A27" s="233">
        <v>23</v>
      </c>
      <c r="B27" s="188" t="s">
        <v>358</v>
      </c>
      <c r="C27" s="223" t="s">
        <v>7</v>
      </c>
      <c r="D27" s="223" t="s">
        <v>8</v>
      </c>
      <c r="E27" s="223">
        <v>0</v>
      </c>
      <c r="F27" s="258" t="s">
        <v>4</v>
      </c>
      <c r="G27" s="258" t="s">
        <v>98</v>
      </c>
      <c r="H27" s="257" t="s">
        <v>185</v>
      </c>
      <c r="I27" s="143"/>
      <c r="J27" s="138"/>
      <c r="K27" s="222">
        <v>2</v>
      </c>
      <c r="L27" s="138"/>
      <c r="M27" s="138"/>
    </row>
    <row r="28" spans="1:14">
      <c r="A28" s="233">
        <v>24</v>
      </c>
      <c r="B28" s="188" t="s">
        <v>454</v>
      </c>
      <c r="C28" s="223" t="s">
        <v>7</v>
      </c>
      <c r="D28" s="223" t="s">
        <v>8</v>
      </c>
      <c r="E28" s="223">
        <v>0</v>
      </c>
      <c r="F28" s="258" t="s">
        <v>4</v>
      </c>
      <c r="G28" s="258" t="s">
        <v>485</v>
      </c>
      <c r="H28" s="257" t="s">
        <v>185</v>
      </c>
      <c r="I28" s="66"/>
      <c r="J28" s="138"/>
      <c r="K28" s="222">
        <v>2</v>
      </c>
      <c r="L28" s="138"/>
      <c r="M28" s="138"/>
    </row>
    <row r="29" spans="1:14">
      <c r="A29" s="233">
        <v>25</v>
      </c>
      <c r="B29" s="188" t="s">
        <v>259</v>
      </c>
      <c r="C29" s="223" t="s">
        <v>7</v>
      </c>
      <c r="D29" s="223" t="s">
        <v>8</v>
      </c>
      <c r="E29" s="223">
        <v>2.8</v>
      </c>
      <c r="F29" s="258" t="s">
        <v>4</v>
      </c>
      <c r="G29" s="258" t="s">
        <v>486</v>
      </c>
      <c r="H29" s="257" t="s">
        <v>185</v>
      </c>
      <c r="I29" s="143"/>
      <c r="J29" s="138"/>
      <c r="K29" s="222">
        <v>2</v>
      </c>
      <c r="L29" s="138"/>
      <c r="M29" s="135"/>
    </row>
    <row r="30" spans="1:14">
      <c r="A30" s="233">
        <v>26</v>
      </c>
      <c r="B30" s="188" t="s">
        <v>458</v>
      </c>
      <c r="C30" s="223" t="s">
        <v>7</v>
      </c>
      <c r="D30" s="223" t="s">
        <v>8</v>
      </c>
      <c r="E30" s="223">
        <v>19.600000000000001</v>
      </c>
      <c r="F30" s="258" t="s">
        <v>13</v>
      </c>
      <c r="G30" s="258" t="s">
        <v>482</v>
      </c>
      <c r="H30" s="257"/>
      <c r="I30" s="143"/>
      <c r="J30" s="138"/>
      <c r="K30" s="222">
        <v>1</v>
      </c>
      <c r="L30" s="138"/>
      <c r="M30" s="138"/>
    </row>
    <row r="31" spans="1:14">
      <c r="A31" s="233">
        <v>27</v>
      </c>
      <c r="B31" s="188" t="s">
        <v>459</v>
      </c>
      <c r="C31" s="223" t="s">
        <v>7</v>
      </c>
      <c r="D31" s="223" t="s">
        <v>8</v>
      </c>
      <c r="E31" s="223">
        <v>8.8000000000000007</v>
      </c>
      <c r="F31" s="258" t="s">
        <v>4</v>
      </c>
      <c r="G31" s="258" t="s">
        <v>487</v>
      </c>
      <c r="H31" s="257"/>
      <c r="I31" s="143"/>
      <c r="J31" s="138"/>
      <c r="K31" s="222">
        <v>1</v>
      </c>
      <c r="L31" s="138"/>
      <c r="M31" s="135"/>
    </row>
    <row r="32" spans="1:14">
      <c r="A32" s="233">
        <v>28</v>
      </c>
      <c r="B32" s="188" t="s">
        <v>216</v>
      </c>
      <c r="C32" s="223" t="s">
        <v>7</v>
      </c>
      <c r="D32" s="223" t="s">
        <v>8</v>
      </c>
      <c r="E32" s="223">
        <v>0</v>
      </c>
      <c r="F32" s="258" t="s">
        <v>14</v>
      </c>
      <c r="G32" s="258" t="s">
        <v>334</v>
      </c>
      <c r="H32" s="257"/>
      <c r="I32" s="143"/>
      <c r="J32" s="138"/>
      <c r="K32" s="136">
        <v>65</v>
      </c>
      <c r="L32" s="135"/>
      <c r="M32" s="135"/>
      <c r="N32" s="139" t="s">
        <v>157</v>
      </c>
    </row>
    <row r="33" spans="1:14">
      <c r="A33" s="233">
        <v>29</v>
      </c>
      <c r="B33" s="188" t="s">
        <v>182</v>
      </c>
      <c r="C33" s="223" t="s">
        <v>7</v>
      </c>
      <c r="D33" s="223" t="s">
        <v>8</v>
      </c>
      <c r="E33" s="223">
        <v>0</v>
      </c>
      <c r="F33" s="258" t="s">
        <v>14</v>
      </c>
      <c r="G33" s="258" t="s">
        <v>334</v>
      </c>
      <c r="H33" s="257"/>
      <c r="I33" s="143"/>
      <c r="J33" s="138"/>
      <c r="K33" s="222">
        <v>3</v>
      </c>
      <c r="L33" s="138"/>
      <c r="M33" s="138"/>
    </row>
    <row r="34" spans="1:14">
      <c r="A34" s="233">
        <v>30</v>
      </c>
      <c r="B34" s="188" t="s">
        <v>217</v>
      </c>
      <c r="C34" s="223" t="s">
        <v>7</v>
      </c>
      <c r="D34" s="223" t="s">
        <v>8</v>
      </c>
      <c r="E34" s="223">
        <v>0</v>
      </c>
      <c r="F34" s="258" t="s">
        <v>12</v>
      </c>
      <c r="G34" s="258" t="s">
        <v>413</v>
      </c>
      <c r="H34" s="212"/>
      <c r="I34" s="143"/>
      <c r="J34" s="138"/>
      <c r="K34" s="222">
        <v>10</v>
      </c>
      <c r="L34" s="138"/>
      <c r="M34" s="138"/>
    </row>
    <row r="35" spans="1:14">
      <c r="A35" s="233">
        <v>31</v>
      </c>
      <c r="B35" s="188" t="s">
        <v>218</v>
      </c>
      <c r="C35" s="223" t="s">
        <v>7</v>
      </c>
      <c r="D35" s="223" t="s">
        <v>9</v>
      </c>
      <c r="E35" s="223">
        <v>0</v>
      </c>
      <c r="F35" s="258" t="s">
        <v>13</v>
      </c>
      <c r="G35" s="258" t="s">
        <v>197</v>
      </c>
      <c r="H35" s="212"/>
      <c r="I35" s="143"/>
      <c r="J35" s="138"/>
      <c r="K35" s="222">
        <v>7</v>
      </c>
      <c r="L35" s="138"/>
      <c r="M35" s="138"/>
    </row>
    <row r="36" spans="1:14">
      <c r="A36" s="233">
        <v>32</v>
      </c>
      <c r="B36" s="188" t="s">
        <v>220</v>
      </c>
      <c r="C36" s="223" t="s">
        <v>7</v>
      </c>
      <c r="D36" s="223" t="s">
        <v>9</v>
      </c>
      <c r="E36" s="223">
        <v>0</v>
      </c>
      <c r="F36" s="258" t="s">
        <v>13</v>
      </c>
      <c r="G36" s="258" t="s">
        <v>197</v>
      </c>
      <c r="H36" s="212"/>
      <c r="I36" s="143"/>
      <c r="J36" s="138"/>
      <c r="K36" s="222">
        <v>3</v>
      </c>
      <c r="L36" s="138"/>
      <c r="M36" s="137"/>
    </row>
    <row r="37" spans="1:14">
      <c r="A37" s="233">
        <v>33</v>
      </c>
      <c r="B37" s="188" t="s">
        <v>142</v>
      </c>
      <c r="C37" s="223" t="s">
        <v>7</v>
      </c>
      <c r="D37" s="223" t="s">
        <v>10</v>
      </c>
      <c r="E37" s="223">
        <v>24.3</v>
      </c>
      <c r="F37" s="254" t="s">
        <v>14</v>
      </c>
      <c r="G37" s="252" t="s">
        <v>427</v>
      </c>
      <c r="H37" s="251"/>
      <c r="I37" s="143"/>
      <c r="J37" s="138"/>
      <c r="K37" s="222">
        <v>8</v>
      </c>
      <c r="L37" s="138"/>
      <c r="M37" s="138"/>
    </row>
    <row r="38" spans="1:14">
      <c r="A38" s="233">
        <v>34</v>
      </c>
      <c r="B38" s="188" t="s">
        <v>460</v>
      </c>
      <c r="C38" s="223" t="s">
        <v>7</v>
      </c>
      <c r="D38" s="223" t="s">
        <v>10</v>
      </c>
      <c r="E38" s="223">
        <v>0</v>
      </c>
      <c r="F38" s="250" t="s">
        <v>13</v>
      </c>
      <c r="G38" s="250" t="s">
        <v>470</v>
      </c>
      <c r="H38" s="251"/>
      <c r="I38" s="143"/>
      <c r="J38" s="138"/>
      <c r="K38" s="222">
        <v>1</v>
      </c>
      <c r="L38" s="138"/>
      <c r="M38" s="138"/>
    </row>
    <row r="39" spans="1:14">
      <c r="A39" s="233">
        <v>35</v>
      </c>
      <c r="B39" s="188" t="s">
        <v>102</v>
      </c>
      <c r="C39" s="223" t="s">
        <v>7</v>
      </c>
      <c r="D39" s="223" t="s">
        <v>10</v>
      </c>
      <c r="E39" s="223">
        <v>0</v>
      </c>
      <c r="F39" s="255" t="s">
        <v>59</v>
      </c>
      <c r="G39" s="253" t="s">
        <v>97</v>
      </c>
      <c r="H39" s="251"/>
      <c r="I39" s="143"/>
      <c r="J39" s="138"/>
      <c r="K39" s="222">
        <v>37</v>
      </c>
      <c r="L39" s="138"/>
      <c r="M39" s="138"/>
      <c r="N39" s="142" t="s">
        <v>149</v>
      </c>
    </row>
    <row r="40" spans="1:14">
      <c r="A40" s="233">
        <v>36</v>
      </c>
      <c r="B40" s="188" t="s">
        <v>106</v>
      </c>
      <c r="C40" s="223" t="s">
        <v>7</v>
      </c>
      <c r="D40" s="223" t="s">
        <v>10</v>
      </c>
      <c r="E40" s="223">
        <v>0</v>
      </c>
      <c r="F40" s="255" t="s">
        <v>59</v>
      </c>
      <c r="G40" s="253" t="s">
        <v>97</v>
      </c>
      <c r="H40" s="251"/>
      <c r="I40" s="143"/>
      <c r="J40" s="138"/>
      <c r="K40" s="222">
        <v>13</v>
      </c>
      <c r="L40" s="138"/>
      <c r="M40" s="138"/>
    </row>
    <row r="41" spans="1:14">
      <c r="A41" s="233">
        <v>37</v>
      </c>
      <c r="B41" s="188" t="s">
        <v>345</v>
      </c>
      <c r="C41" s="223" t="s">
        <v>7</v>
      </c>
      <c r="D41" s="223" t="s">
        <v>10</v>
      </c>
      <c r="E41" s="223">
        <v>0</v>
      </c>
      <c r="F41" s="303" t="s">
        <v>5</v>
      </c>
      <c r="G41" s="304" t="s">
        <v>429</v>
      </c>
      <c r="H41" s="251"/>
      <c r="I41" s="143"/>
      <c r="J41" s="138"/>
      <c r="K41" s="222">
        <v>7</v>
      </c>
      <c r="L41" s="138"/>
      <c r="M41" s="137"/>
    </row>
    <row r="42" spans="1:14" s="133" customFormat="1">
      <c r="A42" s="233">
        <v>38</v>
      </c>
      <c r="B42" s="188" t="s">
        <v>103</v>
      </c>
      <c r="C42" s="223" t="s">
        <v>7</v>
      </c>
      <c r="D42" s="223" t="s">
        <v>10</v>
      </c>
      <c r="E42" s="223">
        <v>0</v>
      </c>
      <c r="F42" s="252" t="s">
        <v>12</v>
      </c>
      <c r="G42" s="252" t="s">
        <v>431</v>
      </c>
      <c r="H42" s="251" t="s">
        <v>185</v>
      </c>
      <c r="I42" s="143"/>
      <c r="J42" s="138"/>
      <c r="K42" s="141">
        <v>67</v>
      </c>
      <c r="L42" s="137"/>
      <c r="M42" s="137"/>
      <c r="N42" s="139"/>
    </row>
    <row r="43" spans="1:14" s="133" customFormat="1">
      <c r="A43" s="233">
        <v>39</v>
      </c>
      <c r="B43" s="188" t="s">
        <v>109</v>
      </c>
      <c r="C43" s="223" t="s">
        <v>7</v>
      </c>
      <c r="D43" s="223" t="s">
        <v>10</v>
      </c>
      <c r="E43" s="223">
        <v>0</v>
      </c>
      <c r="F43" s="250" t="s">
        <v>13</v>
      </c>
      <c r="G43" s="250" t="s">
        <v>470</v>
      </c>
      <c r="H43" s="251"/>
      <c r="I43" s="143"/>
      <c r="J43" s="138"/>
      <c r="K43" s="222">
        <v>15</v>
      </c>
      <c r="L43" s="138"/>
      <c r="M43" s="137"/>
    </row>
    <row r="44" spans="1:14" s="133" customFormat="1">
      <c r="A44" s="233">
        <v>40</v>
      </c>
      <c r="B44" s="188" t="s">
        <v>320</v>
      </c>
      <c r="C44" s="223" t="s">
        <v>11</v>
      </c>
      <c r="D44" s="223" t="s">
        <v>11</v>
      </c>
      <c r="E44" s="223">
        <v>0</v>
      </c>
      <c r="F44" s="250" t="s">
        <v>13</v>
      </c>
      <c r="G44" s="250"/>
      <c r="H44" s="251"/>
      <c r="I44" s="143"/>
      <c r="J44" s="138"/>
      <c r="K44" s="222">
        <v>4</v>
      </c>
      <c r="L44" s="138"/>
      <c r="M44" s="137"/>
    </row>
    <row r="45" spans="1:14" s="133" customFormat="1">
      <c r="A45" s="233">
        <v>41</v>
      </c>
      <c r="B45" s="188" t="s">
        <v>191</v>
      </c>
      <c r="C45" s="223" t="s">
        <v>11</v>
      </c>
      <c r="D45" s="223" t="s">
        <v>11</v>
      </c>
      <c r="E45" s="223">
        <v>33</v>
      </c>
      <c r="F45" s="250" t="s">
        <v>13</v>
      </c>
      <c r="G45" s="250"/>
      <c r="H45" s="251" t="s">
        <v>185</v>
      </c>
      <c r="I45" s="143"/>
      <c r="J45" s="138"/>
      <c r="K45" s="222">
        <v>6</v>
      </c>
      <c r="L45" s="138"/>
      <c r="M45" s="137"/>
    </row>
    <row r="46" spans="1:14">
      <c r="A46" s="233">
        <v>42</v>
      </c>
      <c r="B46" s="188" t="s">
        <v>183</v>
      </c>
      <c r="C46" s="223" t="s">
        <v>62</v>
      </c>
      <c r="D46" s="223" t="s">
        <v>63</v>
      </c>
      <c r="E46" s="223">
        <v>0</v>
      </c>
      <c r="F46" s="252" t="s">
        <v>64</v>
      </c>
      <c r="G46" s="252" t="s">
        <v>432</v>
      </c>
      <c r="H46" s="251"/>
      <c r="I46" s="143"/>
      <c r="J46" s="138"/>
      <c r="K46" s="222">
        <v>17</v>
      </c>
      <c r="L46" s="138"/>
      <c r="M46" s="138"/>
    </row>
    <row r="47" spans="1:14">
      <c r="A47" s="233">
        <v>43</v>
      </c>
      <c r="B47" s="188" t="s">
        <v>127</v>
      </c>
      <c r="C47" s="223" t="s">
        <v>62</v>
      </c>
      <c r="D47" s="223" t="s">
        <v>63</v>
      </c>
      <c r="E47" s="223">
        <v>5.9</v>
      </c>
      <c r="F47" s="254" t="s">
        <v>14</v>
      </c>
      <c r="G47" s="252" t="s">
        <v>427</v>
      </c>
      <c r="H47" s="256"/>
      <c r="I47" s="143"/>
      <c r="J47" s="138"/>
      <c r="K47" s="222">
        <v>2</v>
      </c>
      <c r="L47" s="138"/>
      <c r="M47" s="138"/>
    </row>
    <row r="48" spans="1:14">
      <c r="A48" s="233">
        <v>44</v>
      </c>
      <c r="B48" s="188" t="s">
        <v>189</v>
      </c>
      <c r="C48" s="223" t="s">
        <v>62</v>
      </c>
      <c r="D48" s="223" t="s">
        <v>63</v>
      </c>
      <c r="E48" s="223">
        <v>36.9</v>
      </c>
      <c r="F48" s="252" t="s">
        <v>12</v>
      </c>
      <c r="G48" s="252" t="s">
        <v>433</v>
      </c>
      <c r="H48" s="251" t="s">
        <v>185</v>
      </c>
      <c r="I48" s="143"/>
      <c r="J48" s="138"/>
      <c r="K48" s="222">
        <v>15</v>
      </c>
      <c r="L48" s="138"/>
      <c r="M48" s="138"/>
    </row>
    <row r="49" spans="1:13">
      <c r="A49" s="233">
        <v>45</v>
      </c>
      <c r="B49" s="188" t="s">
        <v>130</v>
      </c>
      <c r="C49" s="223" t="s">
        <v>62</v>
      </c>
      <c r="D49" s="223" t="s">
        <v>63</v>
      </c>
      <c r="E49" s="223">
        <v>0</v>
      </c>
      <c r="F49" s="251" t="s">
        <v>14</v>
      </c>
      <c r="G49" s="252" t="s">
        <v>427</v>
      </c>
      <c r="H49" s="251"/>
      <c r="I49" s="143"/>
      <c r="J49" s="138"/>
      <c r="K49" s="222">
        <v>8</v>
      </c>
      <c r="L49" s="138"/>
      <c r="M49" s="138"/>
    </row>
    <row r="50" spans="1:13">
      <c r="A50" s="66"/>
      <c r="B50" s="66"/>
      <c r="C50" s="66"/>
      <c r="D50" s="66"/>
      <c r="E50" s="66"/>
      <c r="F50" s="66"/>
      <c r="G50" s="133"/>
      <c r="H50" s="133"/>
      <c r="I50" s="66"/>
      <c r="J50" s="66"/>
      <c r="K50" s="66"/>
      <c r="L50" s="66"/>
      <c r="M50" s="66"/>
    </row>
    <row r="51" spans="1:13" ht="18.75">
      <c r="A51" s="66"/>
      <c r="B51" s="66"/>
      <c r="C51" s="30" t="s">
        <v>11</v>
      </c>
      <c r="D51" s="138">
        <f>COUNTIF(D4:D49, "Sabic")</f>
        <v>2</v>
      </c>
      <c r="E51" s="67" t="s">
        <v>46</v>
      </c>
      <c r="F51" s="31">
        <v>45</v>
      </c>
      <c r="G51" s="30" t="s">
        <v>263</v>
      </c>
      <c r="H51" s="138">
        <f>COUNTIF(H3:H49, "R")</f>
        <v>13</v>
      </c>
      <c r="I51" s="66"/>
      <c r="J51" s="66"/>
      <c r="K51" s="66"/>
      <c r="L51" s="66"/>
      <c r="M51" s="66"/>
    </row>
    <row r="52" spans="1:13" ht="18.75">
      <c r="A52" s="66"/>
      <c r="B52" s="66"/>
      <c r="C52" s="30" t="s">
        <v>10</v>
      </c>
      <c r="D52" s="138">
        <f>COUNTIF(D4:D49,  "FO")</f>
        <v>7</v>
      </c>
      <c r="E52" s="66" t="s">
        <v>64</v>
      </c>
      <c r="F52" s="32">
        <f>COUNTIF(F4:F49, "PUR")</f>
        <v>4</v>
      </c>
      <c r="G52" s="30" t="s">
        <v>264</v>
      </c>
      <c r="H52" s="138">
        <f>COUNTIF(H4:H49, "J")</f>
        <v>0</v>
      </c>
      <c r="I52" s="66"/>
      <c r="J52" s="66"/>
      <c r="K52" s="66"/>
      <c r="L52" s="66"/>
      <c r="M52" s="66"/>
    </row>
    <row r="53" spans="1:13" ht="18.75">
      <c r="A53" s="66"/>
      <c r="B53" s="66"/>
      <c r="C53" s="30" t="s">
        <v>8</v>
      </c>
      <c r="D53" s="138">
        <f>COUNTIF(D4:D49, "Bitomine")</f>
        <v>12</v>
      </c>
      <c r="E53" s="66" t="s">
        <v>4</v>
      </c>
      <c r="F53" s="32">
        <f>COUNTIF(F4:F49,"WR")</f>
        <v>14</v>
      </c>
      <c r="G53" s="30" t="s">
        <v>262</v>
      </c>
      <c r="H53" s="138">
        <f>COUNTIF(H5:H51, "N")</f>
        <v>8</v>
      </c>
      <c r="I53" s="66"/>
      <c r="J53" s="66"/>
      <c r="K53" s="66"/>
      <c r="L53" s="66"/>
      <c r="M53" s="66"/>
    </row>
    <row r="54" spans="1:13" ht="18.75">
      <c r="A54" s="66"/>
      <c r="B54" s="66"/>
      <c r="C54" s="30" t="s">
        <v>9</v>
      </c>
      <c r="D54" s="138">
        <f>COUNTIF(D6:D49, "Diesel")</f>
        <v>2</v>
      </c>
      <c r="E54" s="66" t="s">
        <v>12</v>
      </c>
      <c r="F54" s="32">
        <f>COUNTIF(F4:F49,"wekala")</f>
        <v>5</v>
      </c>
      <c r="G54" s="66"/>
      <c r="H54" s="66"/>
      <c r="I54" s="66"/>
      <c r="J54" s="66"/>
      <c r="K54" s="66"/>
      <c r="L54" s="66"/>
      <c r="M54" s="66"/>
    </row>
    <row r="55" spans="1:13" ht="18.75">
      <c r="A55" s="66"/>
      <c r="B55" s="66"/>
      <c r="C55" s="30" t="s">
        <v>60</v>
      </c>
      <c r="D55" s="138">
        <f>COUNTIF(D6:D49, "MK")</f>
        <v>2</v>
      </c>
      <c r="E55" s="66" t="s">
        <v>13</v>
      </c>
      <c r="F55" s="32">
        <f>COUNTIF(F4:F49, "OPR")</f>
        <v>9</v>
      </c>
      <c r="G55" s="66"/>
      <c r="H55" s="66"/>
      <c r="I55" s="66"/>
      <c r="J55" s="66"/>
      <c r="K55" s="66"/>
      <c r="L55" s="66"/>
      <c r="M55" s="66"/>
    </row>
    <row r="56" spans="1:13" ht="18.75">
      <c r="A56" s="66"/>
      <c r="B56" s="66"/>
      <c r="C56" s="30" t="s">
        <v>6</v>
      </c>
      <c r="D56" s="138">
        <f>COUNTIF(D6:D49, "Clinker")</f>
        <v>10</v>
      </c>
      <c r="E56" s="66" t="s">
        <v>14</v>
      </c>
      <c r="F56" s="32">
        <f>COUNTIF(F4:F49,"HR")</f>
        <v>6</v>
      </c>
      <c r="G56" s="66"/>
      <c r="H56" s="66"/>
      <c r="I56" s="66"/>
      <c r="J56" s="66"/>
      <c r="K56" s="66"/>
      <c r="L56" s="66"/>
      <c r="M56" s="66"/>
    </row>
    <row r="57" spans="1:13" ht="18.75">
      <c r="A57" s="66"/>
      <c r="B57" s="66"/>
      <c r="C57" s="30" t="s">
        <v>3</v>
      </c>
      <c r="D57" s="138">
        <f>COUNTIF(D4:D49, "Cement")</f>
        <v>4</v>
      </c>
      <c r="E57" s="66" t="s">
        <v>5</v>
      </c>
      <c r="F57" s="32">
        <v>16</v>
      </c>
      <c r="G57" s="66"/>
      <c r="H57" s="66"/>
      <c r="I57" s="66"/>
      <c r="J57" s="66"/>
      <c r="K57" s="66"/>
      <c r="L57" s="66"/>
      <c r="M57" s="66"/>
    </row>
    <row r="58" spans="1:13" ht="18.75">
      <c r="A58" s="66"/>
      <c r="B58" s="66"/>
      <c r="C58" s="30" t="s">
        <v>62</v>
      </c>
      <c r="D58" s="138">
        <f>COUNTIF(D6:D49, "SS")</f>
        <v>4</v>
      </c>
      <c r="E58" s="33" t="s">
        <v>46</v>
      </c>
      <c r="F58" s="33">
        <f>SUM(F52:F57)</f>
        <v>54</v>
      </c>
      <c r="G58" s="66"/>
      <c r="H58" s="66"/>
      <c r="I58" s="66"/>
      <c r="J58" s="66"/>
      <c r="K58" s="66"/>
      <c r="L58" s="66"/>
      <c r="M58" s="66"/>
    </row>
    <row r="59" spans="1:13" ht="18.75">
      <c r="A59" s="66"/>
      <c r="B59" s="66"/>
      <c r="C59" s="30" t="s">
        <v>76</v>
      </c>
      <c r="D59" s="138">
        <f>COUNTIF(D6:D49, "New")</f>
        <v>0</v>
      </c>
      <c r="E59" s="66"/>
      <c r="F59" s="66"/>
      <c r="G59" s="66"/>
      <c r="H59" s="66"/>
      <c r="I59" s="66"/>
      <c r="J59" s="66"/>
      <c r="K59" s="66"/>
      <c r="L59" s="66"/>
      <c r="M59" s="66"/>
    </row>
    <row r="60" spans="1:13" ht="18.75">
      <c r="A60" s="66"/>
      <c r="B60" s="66"/>
      <c r="C60" s="30" t="s">
        <v>116</v>
      </c>
      <c r="D60" s="138">
        <f>COUNTIF(D6:D49, "Ahmed")</f>
        <v>0</v>
      </c>
      <c r="E60" s="66"/>
      <c r="F60" s="66"/>
      <c r="G60" s="66"/>
      <c r="H60" s="66"/>
      <c r="I60" s="66"/>
      <c r="J60" s="66"/>
      <c r="K60" s="66"/>
      <c r="L60" s="66"/>
      <c r="M60" s="66"/>
    </row>
    <row r="61" spans="1:13" ht="18.75">
      <c r="A61" s="66"/>
      <c r="B61" s="66"/>
      <c r="C61" s="30" t="s">
        <v>118</v>
      </c>
      <c r="D61" s="138">
        <f>COUNTIF(D6:D49, "Walid")</f>
        <v>1</v>
      </c>
      <c r="E61" s="66"/>
      <c r="F61" s="66"/>
      <c r="G61" s="66"/>
      <c r="H61" s="66"/>
      <c r="I61" s="66"/>
      <c r="J61" s="66"/>
      <c r="K61" s="66"/>
      <c r="L61" s="66"/>
      <c r="M61" s="66"/>
    </row>
    <row r="62" spans="1:13" ht="18.75">
      <c r="A62" s="133"/>
      <c r="B62" s="133"/>
      <c r="C62" s="30" t="s">
        <v>78</v>
      </c>
      <c r="D62" s="138">
        <f>COUNTIF(D6:D49, "Saleh Trucks")</f>
        <v>0</v>
      </c>
      <c r="E62" s="66"/>
      <c r="F62" s="66"/>
      <c r="G62" s="66"/>
      <c r="H62" s="66"/>
      <c r="I62" s="133"/>
      <c r="J62" s="133"/>
      <c r="K62" s="133"/>
      <c r="L62" s="133"/>
      <c r="M62" s="133"/>
    </row>
    <row r="63" spans="1:13" ht="18.75">
      <c r="A63" s="133"/>
      <c r="B63" s="133"/>
      <c r="C63" s="30" t="s">
        <v>73</v>
      </c>
      <c r="D63" s="138">
        <f>COUNTIF(D6:D49, "Yamani")</f>
        <v>1</v>
      </c>
      <c r="E63" s="66"/>
      <c r="F63" s="66"/>
      <c r="G63" s="66"/>
      <c r="H63" s="66"/>
      <c r="I63" s="133"/>
      <c r="J63" s="133"/>
      <c r="K63" s="133"/>
      <c r="L63" s="133"/>
      <c r="M63" s="133"/>
    </row>
    <row r="64" spans="1:13" ht="18.75">
      <c r="A64" s="133"/>
      <c r="B64" s="133"/>
      <c r="C64" s="30" t="s">
        <v>17</v>
      </c>
      <c r="D64" s="138">
        <f>SUM(D51:D63)</f>
        <v>45</v>
      </c>
      <c r="E64" s="66"/>
      <c r="F64" s="66"/>
      <c r="G64" s="66"/>
      <c r="H64" s="66"/>
      <c r="I64" s="133"/>
      <c r="J64" s="133"/>
      <c r="K64" s="133"/>
      <c r="L64" s="133"/>
      <c r="M64" s="133"/>
    </row>
    <row r="65" spans="1:13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67"/>
  <sheetViews>
    <sheetView topLeftCell="A37" workbookViewId="0">
      <selection activeCell="G56" sqref="G56"/>
    </sheetView>
  </sheetViews>
  <sheetFormatPr defaultRowHeight="15"/>
  <cols>
    <col min="1" max="1" width="3" bestFit="1" customWidth="1"/>
    <col min="2" max="2" width="22.710937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8" bestFit="1" customWidth="1"/>
    <col min="7" max="7" width="52.710937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488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>
      <c r="A5" s="233">
        <v>1</v>
      </c>
      <c r="B5" s="188" t="s">
        <v>135</v>
      </c>
      <c r="C5" s="257" t="s">
        <v>3</v>
      </c>
      <c r="D5" s="257" t="s">
        <v>3</v>
      </c>
      <c r="E5" s="257">
        <v>47.5</v>
      </c>
      <c r="F5" s="267" t="s">
        <v>13</v>
      </c>
      <c r="G5" s="267" t="s">
        <v>530</v>
      </c>
      <c r="H5" s="265" t="s">
        <v>185</v>
      </c>
      <c r="I5" s="143"/>
      <c r="J5" s="239"/>
      <c r="K5" s="233">
        <v>1</v>
      </c>
      <c r="L5" s="239"/>
      <c r="M5" s="239"/>
    </row>
    <row r="6" spans="1:14">
      <c r="A6" s="233">
        <v>2</v>
      </c>
      <c r="B6" s="188" t="s">
        <v>82</v>
      </c>
      <c r="C6" s="257" t="s">
        <v>3</v>
      </c>
      <c r="D6" s="257" t="s">
        <v>3</v>
      </c>
      <c r="E6" s="257">
        <v>0</v>
      </c>
      <c r="F6" s="267" t="s">
        <v>12</v>
      </c>
      <c r="G6" s="266" t="s">
        <v>240</v>
      </c>
      <c r="H6" s="265" t="s">
        <v>185</v>
      </c>
      <c r="I6" s="143"/>
      <c r="J6" s="239"/>
      <c r="K6" s="233">
        <v>31</v>
      </c>
      <c r="L6" s="239"/>
      <c r="M6" s="239"/>
      <c r="N6" s="142" t="s">
        <v>274</v>
      </c>
    </row>
    <row r="7" spans="1:14">
      <c r="A7" s="289">
        <v>3</v>
      </c>
      <c r="B7" s="188" t="s">
        <v>83</v>
      </c>
      <c r="C7" s="257" t="s">
        <v>3</v>
      </c>
      <c r="D7" s="257" t="s">
        <v>3</v>
      </c>
      <c r="E7" s="257">
        <v>0</v>
      </c>
      <c r="F7" s="267" t="s">
        <v>4</v>
      </c>
      <c r="G7" s="266" t="s">
        <v>194</v>
      </c>
      <c r="H7" s="265" t="s">
        <v>185</v>
      </c>
      <c r="I7" s="143"/>
      <c r="J7" s="239"/>
      <c r="K7" s="136">
        <v>55</v>
      </c>
      <c r="L7" s="137"/>
      <c r="M7" s="137"/>
      <c r="N7" s="140"/>
    </row>
    <row r="8" spans="1:14">
      <c r="A8" s="289">
        <v>4</v>
      </c>
      <c r="B8" s="188" t="s">
        <v>84</v>
      </c>
      <c r="C8" s="257" t="s">
        <v>3</v>
      </c>
      <c r="D8" s="257" t="s">
        <v>3</v>
      </c>
      <c r="E8" s="257">
        <v>0</v>
      </c>
      <c r="F8" s="267" t="s">
        <v>4</v>
      </c>
      <c r="G8" s="266" t="s">
        <v>461</v>
      </c>
      <c r="H8" s="265" t="s">
        <v>185</v>
      </c>
      <c r="I8" s="229"/>
      <c r="J8" s="239"/>
      <c r="K8" s="233">
        <v>7</v>
      </c>
      <c r="L8" s="239"/>
      <c r="M8" s="239"/>
    </row>
    <row r="9" spans="1:14">
      <c r="A9" s="289">
        <v>5</v>
      </c>
      <c r="B9" s="188" t="s">
        <v>200</v>
      </c>
      <c r="C9" s="257" t="s">
        <v>6</v>
      </c>
      <c r="D9" s="257" t="s">
        <v>6</v>
      </c>
      <c r="E9" s="257">
        <v>0</v>
      </c>
      <c r="F9" s="291" t="s">
        <v>64</v>
      </c>
      <c r="G9" s="291" t="s">
        <v>416</v>
      </c>
      <c r="H9" s="290" t="s">
        <v>24</v>
      </c>
      <c r="I9" s="143"/>
      <c r="J9" s="239"/>
      <c r="K9" s="233">
        <v>39</v>
      </c>
      <c r="L9" s="239"/>
      <c r="M9" s="239"/>
    </row>
    <row r="10" spans="1:14">
      <c r="A10" s="289">
        <v>6</v>
      </c>
      <c r="B10" s="188" t="s">
        <v>201</v>
      </c>
      <c r="C10" s="257" t="s">
        <v>6</v>
      </c>
      <c r="D10" s="257" t="s">
        <v>6</v>
      </c>
      <c r="E10" s="257">
        <v>0</v>
      </c>
      <c r="F10" s="291" t="s">
        <v>4</v>
      </c>
      <c r="G10" s="291" t="s">
        <v>99</v>
      </c>
      <c r="H10" s="290" t="s">
        <v>24</v>
      </c>
      <c r="I10" s="143"/>
      <c r="J10" s="239"/>
      <c r="K10" s="233">
        <v>2</v>
      </c>
      <c r="L10" s="239"/>
      <c r="M10" s="239"/>
    </row>
    <row r="11" spans="1:14">
      <c r="A11" s="289">
        <v>7</v>
      </c>
      <c r="B11" s="188" t="s">
        <v>202</v>
      </c>
      <c r="C11" s="257" t="s">
        <v>6</v>
      </c>
      <c r="D11" s="257" t="s">
        <v>6</v>
      </c>
      <c r="E11" s="257">
        <v>4.5</v>
      </c>
      <c r="F11" s="291" t="s">
        <v>64</v>
      </c>
      <c r="G11" s="291" t="s">
        <v>416</v>
      </c>
      <c r="H11" s="290" t="s">
        <v>24</v>
      </c>
      <c r="I11" s="143"/>
      <c r="J11" s="239"/>
      <c r="K11" s="233">
        <v>18</v>
      </c>
      <c r="L11" s="239"/>
      <c r="M11" s="239"/>
    </row>
    <row r="12" spans="1:14">
      <c r="A12" s="289">
        <v>8</v>
      </c>
      <c r="B12" s="188" t="s">
        <v>50</v>
      </c>
      <c r="C12" s="257" t="s">
        <v>6</v>
      </c>
      <c r="D12" s="257" t="s">
        <v>6</v>
      </c>
      <c r="E12" s="257">
        <v>0</v>
      </c>
      <c r="F12" s="291" t="s">
        <v>64</v>
      </c>
      <c r="G12" s="291" t="s">
        <v>416</v>
      </c>
      <c r="H12" s="290" t="s">
        <v>24</v>
      </c>
      <c r="I12" s="143"/>
      <c r="J12" s="239"/>
      <c r="K12" s="233">
        <v>43</v>
      </c>
      <c r="L12" s="239"/>
      <c r="M12" s="239"/>
      <c r="N12" s="142" t="s">
        <v>165</v>
      </c>
    </row>
    <row r="13" spans="1:14">
      <c r="A13" s="289">
        <v>9</v>
      </c>
      <c r="B13" s="188" t="s">
        <v>453</v>
      </c>
      <c r="C13" s="257" t="s">
        <v>6</v>
      </c>
      <c r="D13" s="257" t="s">
        <v>6</v>
      </c>
      <c r="E13" s="257">
        <v>0</v>
      </c>
      <c r="F13" s="291" t="s">
        <v>4</v>
      </c>
      <c r="G13" s="291" t="s">
        <v>99</v>
      </c>
      <c r="H13" s="290" t="s">
        <v>24</v>
      </c>
      <c r="I13" s="143"/>
      <c r="J13" s="239"/>
      <c r="K13" s="233">
        <v>3</v>
      </c>
      <c r="L13" s="239"/>
      <c r="M13" s="239"/>
    </row>
    <row r="14" spans="1:14">
      <c r="A14" s="289">
        <v>10</v>
      </c>
      <c r="B14" s="188" t="s">
        <v>114</v>
      </c>
      <c r="C14" s="257" t="s">
        <v>6</v>
      </c>
      <c r="D14" s="257" t="s">
        <v>6</v>
      </c>
      <c r="E14" s="257">
        <v>0</v>
      </c>
      <c r="F14" s="291" t="s">
        <v>4</v>
      </c>
      <c r="G14" s="291" t="s">
        <v>417</v>
      </c>
      <c r="H14" s="290" t="s">
        <v>185</v>
      </c>
      <c r="I14" s="143"/>
      <c r="J14" s="239"/>
      <c r="K14" s="136">
        <v>57</v>
      </c>
      <c r="L14" s="137"/>
      <c r="M14" s="137"/>
      <c r="N14" s="139" t="s">
        <v>64</v>
      </c>
    </row>
    <row r="15" spans="1:14">
      <c r="A15" s="289">
        <v>11</v>
      </c>
      <c r="B15" s="188" t="s">
        <v>289</v>
      </c>
      <c r="C15" s="257" t="s">
        <v>6</v>
      </c>
      <c r="D15" s="257" t="s">
        <v>6</v>
      </c>
      <c r="E15" s="257">
        <v>0</v>
      </c>
      <c r="F15" s="291" t="s">
        <v>4</v>
      </c>
      <c r="G15" s="291" t="s">
        <v>366</v>
      </c>
      <c r="H15" s="290" t="s">
        <v>24</v>
      </c>
      <c r="I15" s="143"/>
      <c r="J15" s="239"/>
      <c r="K15" s="233">
        <v>10</v>
      </c>
      <c r="L15" s="239"/>
      <c r="M15" s="137"/>
    </row>
    <row r="16" spans="1:14">
      <c r="A16" s="289">
        <v>12</v>
      </c>
      <c r="B16" s="188" t="s">
        <v>230</v>
      </c>
      <c r="C16" s="257" t="s">
        <v>6</v>
      </c>
      <c r="D16" s="257" t="s">
        <v>6</v>
      </c>
      <c r="E16" s="257">
        <v>0</v>
      </c>
      <c r="F16" s="216" t="s">
        <v>5</v>
      </c>
      <c r="G16" s="216" t="s">
        <v>331</v>
      </c>
      <c r="H16" s="290" t="s">
        <v>24</v>
      </c>
      <c r="I16" s="143"/>
      <c r="J16" s="239"/>
      <c r="K16" s="233">
        <v>6</v>
      </c>
      <c r="L16" s="239"/>
      <c r="M16" s="137"/>
    </row>
    <row r="17" spans="1:14">
      <c r="A17" s="289">
        <v>13</v>
      </c>
      <c r="B17" s="188" t="s">
        <v>379</v>
      </c>
      <c r="C17" s="257" t="s">
        <v>6</v>
      </c>
      <c r="D17" s="257" t="s">
        <v>118</v>
      </c>
      <c r="E17" s="257">
        <v>0</v>
      </c>
      <c r="F17" s="291" t="s">
        <v>59</v>
      </c>
      <c r="G17" s="291" t="s">
        <v>531</v>
      </c>
      <c r="H17" s="290" t="s">
        <v>59</v>
      </c>
      <c r="I17" s="143"/>
      <c r="J17" s="239"/>
      <c r="K17" s="233">
        <v>6</v>
      </c>
      <c r="L17" s="239"/>
      <c r="M17" s="239"/>
    </row>
    <row r="18" spans="1:14">
      <c r="A18" s="289">
        <v>14</v>
      </c>
      <c r="B18" s="188" t="s">
        <v>205</v>
      </c>
      <c r="C18" s="257" t="s">
        <v>6</v>
      </c>
      <c r="D18" s="257" t="s">
        <v>73</v>
      </c>
      <c r="E18" s="257">
        <v>0</v>
      </c>
      <c r="F18" s="291" t="s">
        <v>4</v>
      </c>
      <c r="G18" s="291" t="s">
        <v>280</v>
      </c>
      <c r="H18" s="290" t="s">
        <v>24</v>
      </c>
      <c r="I18" s="143"/>
      <c r="J18" s="239"/>
      <c r="K18" s="233">
        <v>15</v>
      </c>
      <c r="L18" s="239"/>
      <c r="M18" s="239"/>
    </row>
    <row r="19" spans="1:14">
      <c r="A19" s="289">
        <v>15</v>
      </c>
      <c r="B19" s="188" t="s">
        <v>231</v>
      </c>
      <c r="C19" s="257" t="s">
        <v>77</v>
      </c>
      <c r="D19" s="257" t="s">
        <v>60</v>
      </c>
      <c r="E19" s="257">
        <v>0</v>
      </c>
      <c r="F19" s="291" t="s">
        <v>64</v>
      </c>
      <c r="G19" s="291" t="s">
        <v>532</v>
      </c>
      <c r="H19" s="290" t="s">
        <v>24</v>
      </c>
      <c r="I19" s="143"/>
      <c r="J19" s="239"/>
      <c r="K19" s="233">
        <v>1</v>
      </c>
      <c r="L19" s="239"/>
      <c r="M19" s="239"/>
    </row>
    <row r="20" spans="1:14">
      <c r="A20" s="289">
        <v>16</v>
      </c>
      <c r="B20" s="188" t="s">
        <v>317</v>
      </c>
      <c r="C20" s="257" t="s">
        <v>77</v>
      </c>
      <c r="D20" s="257" t="s">
        <v>60</v>
      </c>
      <c r="E20" s="257">
        <v>0</v>
      </c>
      <c r="F20" s="291" t="s">
        <v>59</v>
      </c>
      <c r="G20" s="291" t="s">
        <v>531</v>
      </c>
      <c r="H20" s="290" t="s">
        <v>59</v>
      </c>
      <c r="I20" s="143"/>
      <c r="J20" s="239"/>
      <c r="K20" s="233">
        <v>5</v>
      </c>
      <c r="L20" s="239"/>
      <c r="M20" s="239"/>
    </row>
    <row r="21" spans="1:14">
      <c r="A21" s="289">
        <v>17</v>
      </c>
      <c r="B21" s="188" t="s">
        <v>489</v>
      </c>
      <c r="C21" s="257" t="s">
        <v>77</v>
      </c>
      <c r="D21" s="257" t="s">
        <v>60</v>
      </c>
      <c r="E21" s="257">
        <v>0</v>
      </c>
      <c r="F21" s="291" t="s">
        <v>4</v>
      </c>
      <c r="G21" s="291" t="s">
        <v>533</v>
      </c>
      <c r="H21" s="290" t="s">
        <v>24</v>
      </c>
      <c r="I21" s="143"/>
      <c r="J21" s="239"/>
      <c r="K21" s="233">
        <v>1</v>
      </c>
      <c r="L21" s="239"/>
      <c r="M21" s="239"/>
    </row>
    <row r="22" spans="1:14">
      <c r="A22" s="289">
        <v>18</v>
      </c>
      <c r="B22" s="188" t="s">
        <v>206</v>
      </c>
      <c r="C22" s="257" t="s">
        <v>7</v>
      </c>
      <c r="D22" s="257" t="s">
        <v>8</v>
      </c>
      <c r="E22" s="257">
        <v>0</v>
      </c>
      <c r="F22" s="279" t="s">
        <v>4</v>
      </c>
      <c r="G22" s="279" t="s">
        <v>535</v>
      </c>
      <c r="H22" s="278" t="s">
        <v>185</v>
      </c>
      <c r="I22" s="143"/>
      <c r="J22" s="239"/>
      <c r="K22" s="233">
        <v>4</v>
      </c>
      <c r="L22" s="239"/>
      <c r="M22" s="239"/>
    </row>
    <row r="23" spans="1:14">
      <c r="A23" s="289">
        <v>19</v>
      </c>
      <c r="B23" s="188" t="s">
        <v>209</v>
      </c>
      <c r="C23" s="257" t="s">
        <v>7</v>
      </c>
      <c r="D23" s="257" t="s">
        <v>8</v>
      </c>
      <c r="E23" s="257">
        <v>13.6</v>
      </c>
      <c r="F23" s="279" t="s">
        <v>13</v>
      </c>
      <c r="G23" s="279" t="s">
        <v>304</v>
      </c>
      <c r="H23" s="278"/>
      <c r="I23" s="143"/>
      <c r="J23" s="239"/>
      <c r="K23" s="233">
        <v>1</v>
      </c>
      <c r="L23" s="239"/>
      <c r="M23" s="137"/>
    </row>
    <row r="24" spans="1:14">
      <c r="A24" s="289">
        <v>20</v>
      </c>
      <c r="B24" s="188" t="s">
        <v>211</v>
      </c>
      <c r="C24" s="257" t="s">
        <v>7</v>
      </c>
      <c r="D24" s="257" t="s">
        <v>8</v>
      </c>
      <c r="E24" s="257">
        <v>17.5</v>
      </c>
      <c r="F24" s="279" t="s">
        <v>13</v>
      </c>
      <c r="G24" s="279" t="s">
        <v>223</v>
      </c>
      <c r="H24" s="278"/>
      <c r="I24" s="143"/>
      <c r="J24" s="239"/>
      <c r="K24" s="233">
        <v>1</v>
      </c>
      <c r="L24" s="239"/>
      <c r="M24" s="239"/>
    </row>
    <row r="25" spans="1:14">
      <c r="A25" s="289">
        <v>21</v>
      </c>
      <c r="B25" s="188" t="s">
        <v>257</v>
      </c>
      <c r="C25" s="257" t="s">
        <v>7</v>
      </c>
      <c r="D25" s="257" t="s">
        <v>8</v>
      </c>
      <c r="E25" s="257">
        <v>21.8</v>
      </c>
      <c r="F25" s="279" t="s">
        <v>13</v>
      </c>
      <c r="G25" s="279" t="s">
        <v>537</v>
      </c>
      <c r="H25" s="278" t="s">
        <v>185</v>
      </c>
      <c r="I25" s="143"/>
      <c r="J25" s="239"/>
      <c r="K25" s="233">
        <v>2</v>
      </c>
      <c r="L25" s="239"/>
      <c r="M25" s="137"/>
    </row>
    <row r="26" spans="1:14">
      <c r="A26" s="289">
        <v>22</v>
      </c>
      <c r="B26" s="188" t="s">
        <v>454</v>
      </c>
      <c r="C26" s="257" t="s">
        <v>7</v>
      </c>
      <c r="D26" s="257" t="s">
        <v>8</v>
      </c>
      <c r="E26" s="257">
        <v>49.8</v>
      </c>
      <c r="F26" s="279" t="s">
        <v>4</v>
      </c>
      <c r="G26" s="279" t="s">
        <v>540</v>
      </c>
      <c r="H26" s="278" t="s">
        <v>185</v>
      </c>
      <c r="I26" s="240"/>
      <c r="J26" s="239"/>
      <c r="K26" s="233">
        <v>3</v>
      </c>
      <c r="L26" s="239"/>
      <c r="M26" s="137"/>
    </row>
    <row r="27" spans="1:14">
      <c r="A27" s="289">
        <v>23</v>
      </c>
      <c r="B27" s="188" t="s">
        <v>290</v>
      </c>
      <c r="C27" s="257" t="s">
        <v>7</v>
      </c>
      <c r="D27" s="257" t="s">
        <v>8</v>
      </c>
      <c r="E27" s="257">
        <v>12.3</v>
      </c>
      <c r="F27" s="279" t="s">
        <v>4</v>
      </c>
      <c r="G27" s="279" t="s">
        <v>485</v>
      </c>
      <c r="H27" s="278"/>
      <c r="I27" s="143"/>
      <c r="J27" s="239"/>
      <c r="K27" s="233">
        <v>1</v>
      </c>
      <c r="L27" s="239"/>
      <c r="M27" s="239"/>
    </row>
    <row r="28" spans="1:14">
      <c r="A28" s="289">
        <v>24</v>
      </c>
      <c r="B28" s="188" t="s">
        <v>259</v>
      </c>
      <c r="C28" s="257" t="s">
        <v>7</v>
      </c>
      <c r="D28" s="257" t="s">
        <v>8</v>
      </c>
      <c r="E28" s="257">
        <v>0</v>
      </c>
      <c r="F28" s="279" t="s">
        <v>4</v>
      </c>
      <c r="G28" s="279" t="s">
        <v>486</v>
      </c>
      <c r="H28" s="278" t="s">
        <v>185</v>
      </c>
      <c r="I28" s="143"/>
      <c r="J28" s="239"/>
      <c r="K28" s="233">
        <v>3</v>
      </c>
      <c r="L28" s="239"/>
      <c r="M28" s="239"/>
    </row>
    <row r="29" spans="1:14">
      <c r="A29" s="289">
        <v>25</v>
      </c>
      <c r="B29" s="188" t="s">
        <v>292</v>
      </c>
      <c r="C29" s="257" t="s">
        <v>7</v>
      </c>
      <c r="D29" s="257" t="s">
        <v>8</v>
      </c>
      <c r="E29" s="257">
        <v>12.1</v>
      </c>
      <c r="F29" s="279" t="s">
        <v>13</v>
      </c>
      <c r="G29" s="279" t="s">
        <v>541</v>
      </c>
      <c r="H29" s="278"/>
      <c r="I29" s="143"/>
      <c r="J29" s="239"/>
      <c r="K29" s="233">
        <v>1</v>
      </c>
      <c r="L29" s="239"/>
      <c r="M29" s="135"/>
    </row>
    <row r="30" spans="1:14">
      <c r="A30" s="289">
        <v>26</v>
      </c>
      <c r="B30" s="188" t="s">
        <v>458</v>
      </c>
      <c r="C30" s="257" t="s">
        <v>7</v>
      </c>
      <c r="D30" s="257" t="s">
        <v>8</v>
      </c>
      <c r="E30" s="257">
        <v>4</v>
      </c>
      <c r="F30" s="279" t="s">
        <v>13</v>
      </c>
      <c r="G30" s="279" t="s">
        <v>482</v>
      </c>
      <c r="H30" s="278"/>
      <c r="I30" s="143"/>
      <c r="J30" s="239"/>
      <c r="K30" s="233">
        <v>2</v>
      </c>
      <c r="L30" s="239"/>
      <c r="M30" s="239"/>
    </row>
    <row r="31" spans="1:14">
      <c r="A31" s="289">
        <v>27</v>
      </c>
      <c r="B31" s="188" t="s">
        <v>216</v>
      </c>
      <c r="C31" s="257" t="s">
        <v>7</v>
      </c>
      <c r="D31" s="257" t="s">
        <v>8</v>
      </c>
      <c r="E31" s="257">
        <v>0</v>
      </c>
      <c r="F31" s="279" t="s">
        <v>14</v>
      </c>
      <c r="G31" s="279" t="s">
        <v>334</v>
      </c>
      <c r="H31" s="278"/>
      <c r="I31" s="143"/>
      <c r="J31" s="239"/>
      <c r="K31" s="136">
        <v>66</v>
      </c>
      <c r="L31" s="135"/>
      <c r="M31" s="135"/>
      <c r="N31" s="139" t="s">
        <v>157</v>
      </c>
    </row>
    <row r="32" spans="1:14">
      <c r="A32" s="289">
        <v>28</v>
      </c>
      <c r="B32" s="188" t="s">
        <v>182</v>
      </c>
      <c r="C32" s="257" t="s">
        <v>7</v>
      </c>
      <c r="D32" s="257" t="s">
        <v>8</v>
      </c>
      <c r="E32" s="257">
        <v>0</v>
      </c>
      <c r="F32" s="279" t="s">
        <v>14</v>
      </c>
      <c r="G32" s="279" t="s">
        <v>334</v>
      </c>
      <c r="H32" s="278"/>
      <c r="I32" s="143"/>
      <c r="J32" s="239"/>
      <c r="K32" s="233">
        <v>4</v>
      </c>
      <c r="L32" s="135"/>
      <c r="M32" s="135"/>
    </row>
    <row r="33" spans="1:14">
      <c r="A33" s="289">
        <v>29</v>
      </c>
      <c r="B33" s="188" t="s">
        <v>217</v>
      </c>
      <c r="C33" s="257" t="s">
        <v>7</v>
      </c>
      <c r="D33" s="257" t="s">
        <v>8</v>
      </c>
      <c r="E33" s="257">
        <v>0</v>
      </c>
      <c r="F33" s="279" t="s">
        <v>12</v>
      </c>
      <c r="G33" s="279" t="s">
        <v>413</v>
      </c>
      <c r="H33" s="278"/>
      <c r="I33" s="143"/>
      <c r="J33" s="239"/>
      <c r="K33" s="233">
        <v>11</v>
      </c>
      <c r="L33" s="239"/>
      <c r="M33" s="239"/>
    </row>
    <row r="34" spans="1:14">
      <c r="A34" s="289">
        <v>30</v>
      </c>
      <c r="B34" s="188" t="s">
        <v>218</v>
      </c>
      <c r="C34" s="257" t="s">
        <v>7</v>
      </c>
      <c r="D34" s="257" t="s">
        <v>9</v>
      </c>
      <c r="E34" s="257">
        <v>0</v>
      </c>
      <c r="F34" s="279" t="s">
        <v>13</v>
      </c>
      <c r="G34" s="279" t="s">
        <v>539</v>
      </c>
      <c r="H34" s="280"/>
      <c r="I34" s="143"/>
      <c r="J34" s="239"/>
      <c r="K34" s="233">
        <v>8</v>
      </c>
      <c r="L34" s="239"/>
      <c r="M34" s="239"/>
    </row>
    <row r="35" spans="1:14">
      <c r="A35" s="289">
        <v>31</v>
      </c>
      <c r="B35" s="188" t="s">
        <v>219</v>
      </c>
      <c r="C35" s="257" t="s">
        <v>7</v>
      </c>
      <c r="D35" s="257" t="s">
        <v>9</v>
      </c>
      <c r="E35" s="257">
        <v>3</v>
      </c>
      <c r="F35" s="279" t="s">
        <v>13</v>
      </c>
      <c r="G35" s="279" t="s">
        <v>542</v>
      </c>
      <c r="H35" s="280"/>
      <c r="I35" s="143"/>
      <c r="J35" s="239"/>
      <c r="K35" s="233">
        <v>1</v>
      </c>
      <c r="L35" s="239"/>
      <c r="M35" s="239"/>
    </row>
    <row r="36" spans="1:14">
      <c r="A36" s="289">
        <v>32</v>
      </c>
      <c r="B36" s="188" t="s">
        <v>460</v>
      </c>
      <c r="C36" s="257" t="s">
        <v>7</v>
      </c>
      <c r="D36" s="257" t="s">
        <v>10</v>
      </c>
      <c r="E36" s="257">
        <v>0</v>
      </c>
      <c r="F36" s="281" t="s">
        <v>13</v>
      </c>
      <c r="G36" s="281" t="s">
        <v>528</v>
      </c>
      <c r="H36" s="280"/>
      <c r="I36" s="143"/>
      <c r="J36" s="239"/>
      <c r="K36" s="233">
        <v>2</v>
      </c>
      <c r="L36" s="239"/>
      <c r="M36" s="137"/>
    </row>
    <row r="37" spans="1:14">
      <c r="A37" s="289">
        <v>33</v>
      </c>
      <c r="B37" s="188" t="s">
        <v>102</v>
      </c>
      <c r="C37" s="257" t="s">
        <v>7</v>
      </c>
      <c r="D37" s="257" t="s">
        <v>10</v>
      </c>
      <c r="E37" s="257">
        <v>0</v>
      </c>
      <c r="F37" s="285" t="s">
        <v>59</v>
      </c>
      <c r="G37" s="284" t="s">
        <v>97</v>
      </c>
      <c r="H37" s="282"/>
      <c r="I37" s="143"/>
      <c r="J37" s="239"/>
      <c r="K37" s="233">
        <v>38</v>
      </c>
      <c r="L37" s="239"/>
      <c r="M37" s="239"/>
      <c r="N37" s="142" t="s">
        <v>149</v>
      </c>
    </row>
    <row r="38" spans="1:14">
      <c r="A38" s="289">
        <v>34</v>
      </c>
      <c r="B38" s="188" t="s">
        <v>106</v>
      </c>
      <c r="C38" s="257" t="s">
        <v>7</v>
      </c>
      <c r="D38" s="257" t="s">
        <v>10</v>
      </c>
      <c r="E38" s="257">
        <v>0</v>
      </c>
      <c r="F38" s="285" t="s">
        <v>59</v>
      </c>
      <c r="G38" s="284" t="s">
        <v>97</v>
      </c>
      <c r="H38" s="282"/>
      <c r="I38" s="143"/>
      <c r="J38" s="239"/>
      <c r="K38" s="233">
        <v>14</v>
      </c>
      <c r="L38" s="239"/>
      <c r="M38" s="239"/>
    </row>
    <row r="39" spans="1:14">
      <c r="A39" s="289">
        <v>35</v>
      </c>
      <c r="B39" s="188" t="s">
        <v>345</v>
      </c>
      <c r="C39" s="257" t="s">
        <v>7</v>
      </c>
      <c r="D39" s="257" t="s">
        <v>10</v>
      </c>
      <c r="E39" s="257">
        <v>0</v>
      </c>
      <c r="F39" s="303" t="s">
        <v>428</v>
      </c>
      <c r="G39" s="304" t="s">
        <v>429</v>
      </c>
      <c r="H39" s="282"/>
      <c r="I39" s="143"/>
      <c r="J39" s="239"/>
      <c r="K39" s="233">
        <v>8</v>
      </c>
      <c r="L39" s="239"/>
      <c r="M39" s="239"/>
    </row>
    <row r="40" spans="1:14">
      <c r="A40" s="289">
        <v>36</v>
      </c>
      <c r="B40" s="188" t="s">
        <v>490</v>
      </c>
      <c r="C40" s="257" t="s">
        <v>7</v>
      </c>
      <c r="D40" s="257" t="s">
        <v>10</v>
      </c>
      <c r="E40" s="257">
        <v>0</v>
      </c>
      <c r="F40" s="281" t="s">
        <v>13</v>
      </c>
      <c r="G40" s="281" t="s">
        <v>528</v>
      </c>
      <c r="H40" s="282"/>
      <c r="I40" s="143"/>
      <c r="J40" s="239"/>
      <c r="K40" s="233">
        <v>1</v>
      </c>
      <c r="L40" s="239"/>
      <c r="M40" s="239"/>
    </row>
    <row r="41" spans="1:14">
      <c r="A41" s="289">
        <v>37</v>
      </c>
      <c r="B41" s="188" t="s">
        <v>491</v>
      </c>
      <c r="C41" s="257" t="s">
        <v>7</v>
      </c>
      <c r="D41" s="257" t="s">
        <v>10</v>
      </c>
      <c r="E41" s="257">
        <v>0</v>
      </c>
      <c r="F41" s="281" t="s">
        <v>13</v>
      </c>
      <c r="G41" s="281" t="s">
        <v>528</v>
      </c>
      <c r="H41" s="282"/>
      <c r="I41" s="143"/>
      <c r="J41" s="239"/>
      <c r="K41" s="233">
        <v>1</v>
      </c>
      <c r="L41" s="239"/>
      <c r="M41" s="137"/>
    </row>
    <row r="42" spans="1:14">
      <c r="A42" s="289">
        <v>38</v>
      </c>
      <c r="B42" s="188" t="s">
        <v>103</v>
      </c>
      <c r="C42" s="257" t="s">
        <v>7</v>
      </c>
      <c r="D42" s="257" t="s">
        <v>10</v>
      </c>
      <c r="E42" s="257">
        <v>0</v>
      </c>
      <c r="F42" s="283" t="s">
        <v>12</v>
      </c>
      <c r="G42" s="283" t="s">
        <v>431</v>
      </c>
      <c r="H42" s="282" t="s">
        <v>185</v>
      </c>
      <c r="I42" s="143"/>
      <c r="J42" s="239"/>
      <c r="K42" s="141">
        <v>68</v>
      </c>
      <c r="L42" s="137"/>
      <c r="M42" s="137"/>
      <c r="N42" s="139"/>
    </row>
    <row r="43" spans="1:14">
      <c r="A43" s="289">
        <v>39</v>
      </c>
      <c r="B43" s="188" t="s">
        <v>109</v>
      </c>
      <c r="C43" s="257" t="s">
        <v>7</v>
      </c>
      <c r="D43" s="257" t="s">
        <v>10</v>
      </c>
      <c r="E43" s="257">
        <v>33.700000000000003</v>
      </c>
      <c r="F43" s="281" t="s">
        <v>13</v>
      </c>
      <c r="G43" s="281" t="s">
        <v>528</v>
      </c>
      <c r="H43" s="282"/>
      <c r="I43" s="143"/>
      <c r="J43" s="239"/>
      <c r="K43" s="233">
        <v>16</v>
      </c>
      <c r="L43" s="239"/>
      <c r="M43" s="137"/>
    </row>
    <row r="44" spans="1:14">
      <c r="A44" s="289">
        <v>40</v>
      </c>
      <c r="B44" s="188" t="s">
        <v>492</v>
      </c>
      <c r="C44" s="257" t="s">
        <v>7</v>
      </c>
      <c r="D44" s="257" t="s">
        <v>10</v>
      </c>
      <c r="E44" s="257">
        <v>0</v>
      </c>
      <c r="F44" s="281" t="s">
        <v>13</v>
      </c>
      <c r="G44" s="281" t="s">
        <v>528</v>
      </c>
      <c r="H44" s="282"/>
      <c r="I44" s="143"/>
      <c r="J44" s="239"/>
      <c r="K44" s="233">
        <v>1</v>
      </c>
      <c r="L44" s="239"/>
      <c r="M44" s="137"/>
    </row>
    <row r="45" spans="1:14">
      <c r="A45" s="289">
        <v>41</v>
      </c>
      <c r="B45" s="188" t="s">
        <v>493</v>
      </c>
      <c r="C45" s="257" t="s">
        <v>7</v>
      </c>
      <c r="D45" s="257" t="s">
        <v>10</v>
      </c>
      <c r="E45" s="257">
        <v>0</v>
      </c>
      <c r="F45" s="281" t="s">
        <v>13</v>
      </c>
      <c r="G45" s="281" t="s">
        <v>528</v>
      </c>
      <c r="H45" s="282"/>
      <c r="I45" s="143"/>
      <c r="J45" s="239"/>
      <c r="K45" s="233">
        <v>1</v>
      </c>
      <c r="L45" s="239"/>
      <c r="M45" s="137"/>
    </row>
    <row r="46" spans="1:14">
      <c r="A46" s="289">
        <v>42</v>
      </c>
      <c r="B46" s="188" t="s">
        <v>320</v>
      </c>
      <c r="C46" s="257" t="s">
        <v>11</v>
      </c>
      <c r="D46" s="257" t="s">
        <v>11</v>
      </c>
      <c r="E46" s="257">
        <v>0</v>
      </c>
      <c r="F46" s="274" t="s">
        <v>14</v>
      </c>
      <c r="G46" s="272" t="s">
        <v>534</v>
      </c>
      <c r="H46" s="273"/>
      <c r="I46" s="143"/>
      <c r="J46" s="239"/>
      <c r="K46" s="233">
        <v>5</v>
      </c>
      <c r="L46" s="239"/>
      <c r="M46" s="239"/>
    </row>
    <row r="47" spans="1:14" s="235" customFormat="1">
      <c r="A47" s="289">
        <v>43</v>
      </c>
      <c r="B47" s="188" t="s">
        <v>183</v>
      </c>
      <c r="C47" s="257" t="s">
        <v>62</v>
      </c>
      <c r="D47" s="257" t="s">
        <v>63</v>
      </c>
      <c r="E47" s="257">
        <v>0</v>
      </c>
      <c r="F47" s="263" t="s">
        <v>64</v>
      </c>
      <c r="G47" s="261" t="s">
        <v>529</v>
      </c>
      <c r="H47" s="264"/>
      <c r="I47" s="143"/>
      <c r="J47" s="239"/>
      <c r="K47" s="233">
        <v>18</v>
      </c>
      <c r="L47" s="239"/>
      <c r="M47" s="239"/>
    </row>
    <row r="48" spans="1:14" s="235" customFormat="1">
      <c r="A48" s="289">
        <v>44</v>
      </c>
      <c r="B48" s="188" t="s">
        <v>127</v>
      </c>
      <c r="C48" s="257" t="s">
        <v>62</v>
      </c>
      <c r="D48" s="257" t="s">
        <v>63</v>
      </c>
      <c r="E48" s="257">
        <v>0</v>
      </c>
      <c r="F48" s="262" t="s">
        <v>14</v>
      </c>
      <c r="G48" s="260" t="s">
        <v>427</v>
      </c>
      <c r="H48" s="264"/>
      <c r="I48" s="143"/>
      <c r="J48" s="239"/>
      <c r="K48" s="233">
        <v>3</v>
      </c>
      <c r="L48" s="239"/>
      <c r="M48" s="239"/>
    </row>
    <row r="49" spans="1:13">
      <c r="A49" s="289">
        <v>45</v>
      </c>
      <c r="B49" s="188" t="s">
        <v>189</v>
      </c>
      <c r="C49" s="257" t="s">
        <v>62</v>
      </c>
      <c r="D49" s="257" t="s">
        <v>63</v>
      </c>
      <c r="E49" s="257">
        <v>0</v>
      </c>
      <c r="F49" s="260" t="s">
        <v>12</v>
      </c>
      <c r="G49" s="260" t="s">
        <v>433</v>
      </c>
      <c r="H49" s="259" t="s">
        <v>185</v>
      </c>
      <c r="I49" s="143"/>
      <c r="J49" s="239"/>
      <c r="K49" s="233">
        <v>16</v>
      </c>
      <c r="L49" s="239"/>
      <c r="M49" s="239"/>
    </row>
    <row r="50" spans="1:13">
      <c r="A50" s="289">
        <v>46</v>
      </c>
      <c r="B50" s="188" t="s">
        <v>130</v>
      </c>
      <c r="C50" s="257" t="s">
        <v>62</v>
      </c>
      <c r="D50" s="257" t="s">
        <v>63</v>
      </c>
      <c r="E50" s="257">
        <v>0</v>
      </c>
      <c r="F50" s="259" t="s">
        <v>14</v>
      </c>
      <c r="G50" s="260" t="s">
        <v>427</v>
      </c>
      <c r="H50" s="259"/>
      <c r="I50" s="143"/>
      <c r="J50" s="239"/>
      <c r="K50" s="233">
        <v>9</v>
      </c>
      <c r="L50" s="239"/>
      <c r="M50" s="239"/>
    </row>
    <row r="51" spans="1:13">
      <c r="A51" s="240"/>
      <c r="B51" s="240"/>
      <c r="C51" s="240"/>
      <c r="D51" s="240"/>
      <c r="E51" s="240"/>
      <c r="F51" s="240"/>
      <c r="G51" s="235"/>
      <c r="H51" s="235"/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11</v>
      </c>
      <c r="D52" s="239">
        <f>COUNTIF(D4:D50, "Sabic")</f>
        <v>1</v>
      </c>
      <c r="E52" s="67" t="s">
        <v>46</v>
      </c>
      <c r="F52" s="237">
        <v>46</v>
      </c>
      <c r="G52" s="236" t="s">
        <v>263</v>
      </c>
      <c r="H52" s="239">
        <f>COUNTIF(H3:H50, "R")</f>
        <v>11</v>
      </c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10</v>
      </c>
      <c r="D53" s="239">
        <f>COUNTIF(D4:D50,  "FO")</f>
        <v>10</v>
      </c>
      <c r="E53" s="240" t="s">
        <v>64</v>
      </c>
      <c r="F53" s="238">
        <f>COUNTIF(F4:F50, "PUR")</f>
        <v>5</v>
      </c>
      <c r="G53" s="236" t="s">
        <v>264</v>
      </c>
      <c r="H53" s="239">
        <f>COUNTIF(H4:H50, "J")</f>
        <v>0</v>
      </c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8</v>
      </c>
      <c r="D54" s="239">
        <f>COUNTIF(D4:D50, "Bitomine")</f>
        <v>12</v>
      </c>
      <c r="E54" s="240" t="s">
        <v>4</v>
      </c>
      <c r="F54" s="238">
        <f>COUNTIF(F4:F50,"WR")</f>
        <v>12</v>
      </c>
      <c r="G54" s="236" t="s">
        <v>262</v>
      </c>
      <c r="H54" s="239">
        <f>COUNTIF(H5:H52, "N")</f>
        <v>10</v>
      </c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9</v>
      </c>
      <c r="D55" s="239">
        <f>COUNTIF(D6:D50, "Diesel")</f>
        <v>2</v>
      </c>
      <c r="E55" s="240" t="s">
        <v>12</v>
      </c>
      <c r="F55" s="238">
        <f>COUNTIF(F4:F50,"wekala")</f>
        <v>4</v>
      </c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60</v>
      </c>
      <c r="D56" s="239">
        <f>COUNTIF(D6:D50, "MK")</f>
        <v>3</v>
      </c>
      <c r="E56" s="240" t="s">
        <v>13</v>
      </c>
      <c r="F56" s="238">
        <f>COUNTIF(F4:F50, "OPR")</f>
        <v>14</v>
      </c>
      <c r="G56" s="240">
        <v>6</v>
      </c>
      <c r="H56" s="240"/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6</v>
      </c>
      <c r="D57" s="239">
        <f>COUNTIF(D6:D50, "Clinker")</f>
        <v>8</v>
      </c>
      <c r="E57" s="240" t="s">
        <v>14</v>
      </c>
      <c r="F57" s="238">
        <f>COUNTIF(F4:F50,"HR")</f>
        <v>5</v>
      </c>
      <c r="G57" s="240"/>
      <c r="H57" s="240"/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3</v>
      </c>
      <c r="D58" s="239">
        <f>COUNTIF(D4:D50, "Cement")</f>
        <v>4</v>
      </c>
      <c r="E58" s="240" t="s">
        <v>5</v>
      </c>
      <c r="F58" s="238">
        <v>16</v>
      </c>
      <c r="G58" s="240"/>
      <c r="H58" s="240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62</v>
      </c>
      <c r="D59" s="239">
        <f>COUNTIF(D6:D50, "SS")</f>
        <v>4</v>
      </c>
      <c r="E59" s="33" t="s">
        <v>46</v>
      </c>
      <c r="F59" s="33">
        <f>SUM(F53:F58)</f>
        <v>56</v>
      </c>
      <c r="G59" s="240"/>
      <c r="H59" s="240"/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76</v>
      </c>
      <c r="D60" s="239">
        <f>COUNTIF(D6:D50, "New")</f>
        <v>0</v>
      </c>
      <c r="E60" s="240"/>
      <c r="F60" s="240"/>
      <c r="G60" s="240"/>
      <c r="H60" s="240"/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116</v>
      </c>
      <c r="D61" s="239">
        <f>COUNTIF(D6:D50, "Ahmed")</f>
        <v>0</v>
      </c>
      <c r="E61" s="240"/>
      <c r="F61" s="240"/>
      <c r="G61" s="240"/>
      <c r="H61" s="240"/>
      <c r="I61" s="240"/>
      <c r="J61" s="240"/>
      <c r="K61" s="240"/>
      <c r="L61" s="240"/>
      <c r="M61" s="240"/>
    </row>
    <row r="62" spans="1:13" ht="18.75">
      <c r="A62" s="240"/>
      <c r="B62" s="240"/>
      <c r="C62" s="236" t="s">
        <v>118</v>
      </c>
      <c r="D62" s="239">
        <f>COUNTIF(D6:D50, "Walid")</f>
        <v>1</v>
      </c>
      <c r="E62" s="240"/>
      <c r="F62" s="240"/>
      <c r="G62" s="240"/>
      <c r="H62" s="240"/>
      <c r="I62" s="240"/>
      <c r="J62" s="240"/>
      <c r="K62" s="240"/>
      <c r="L62" s="240"/>
      <c r="M62" s="240"/>
    </row>
    <row r="63" spans="1:13" ht="18.75">
      <c r="A63" s="235"/>
      <c r="B63" s="235"/>
      <c r="C63" s="236" t="s">
        <v>78</v>
      </c>
      <c r="D63" s="239">
        <f>COUNTIF(D6:D50, "Saleh Trucks")</f>
        <v>0</v>
      </c>
      <c r="E63" s="240"/>
      <c r="F63" s="240"/>
      <c r="G63" s="240"/>
      <c r="H63" s="240"/>
      <c r="I63" s="235"/>
      <c r="J63" s="235"/>
      <c r="K63" s="235"/>
      <c r="L63" s="235"/>
      <c r="M63" s="235"/>
    </row>
    <row r="64" spans="1:13" ht="18.75">
      <c r="A64" s="235"/>
      <c r="B64" s="235"/>
      <c r="C64" s="236" t="s">
        <v>73</v>
      </c>
      <c r="D64" s="239">
        <f>COUNTIF(D6:D50, "Yamani")</f>
        <v>1</v>
      </c>
      <c r="E64" s="240"/>
      <c r="F64" s="240"/>
      <c r="G64" s="240"/>
      <c r="H64" s="240"/>
      <c r="I64" s="235"/>
      <c r="J64" s="235"/>
      <c r="K64" s="235"/>
      <c r="L64" s="235"/>
      <c r="M64" s="235"/>
    </row>
    <row r="65" spans="1:13" ht="18.75">
      <c r="A65" s="235"/>
      <c r="B65" s="235"/>
      <c r="C65" s="236" t="s">
        <v>17</v>
      </c>
      <c r="D65" s="239">
        <f>SUM(D52:D64)</f>
        <v>46</v>
      </c>
      <c r="E65" s="240"/>
      <c r="F65" s="240"/>
      <c r="G65" s="240"/>
      <c r="H65" s="240"/>
      <c r="I65" s="235"/>
      <c r="J65" s="235"/>
      <c r="K65" s="235"/>
      <c r="L65" s="235"/>
      <c r="M65" s="235"/>
    </row>
    <row r="66" spans="1:13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</row>
    <row r="67" spans="1:13">
      <c r="A67" s="235"/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  <c r="M67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128"/>
  <sheetViews>
    <sheetView topLeftCell="A106" workbookViewId="0">
      <selection activeCell="G127" sqref="G127"/>
    </sheetView>
  </sheetViews>
  <sheetFormatPr defaultRowHeight="15"/>
  <cols>
    <col min="1" max="1" width="4.140625" bestFit="1" customWidth="1"/>
    <col min="2" max="2" width="24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8.28515625" bestFit="1" customWidth="1"/>
    <col min="7" max="7" width="52.7109375" bestFit="1" customWidth="1"/>
    <col min="8" max="8" width="9.570312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494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31.5">
      <c r="A4" s="26" t="s">
        <v>24</v>
      </c>
      <c r="B4" s="27" t="s">
        <v>0</v>
      </c>
      <c r="C4" s="26" t="s">
        <v>1</v>
      </c>
      <c r="D4" s="26" t="s">
        <v>2</v>
      </c>
      <c r="E4" s="26" t="s">
        <v>19</v>
      </c>
      <c r="F4" s="28" t="s">
        <v>18</v>
      </c>
      <c r="G4" s="26" t="s">
        <v>23</v>
      </c>
      <c r="H4" s="26" t="s">
        <v>177</v>
      </c>
      <c r="I4" s="26" t="s">
        <v>22</v>
      </c>
      <c r="J4" s="26" t="s">
        <v>20</v>
      </c>
      <c r="K4" s="29" t="s">
        <v>35</v>
      </c>
      <c r="L4" s="26" t="s">
        <v>21</v>
      </c>
      <c r="M4" s="26" t="s">
        <v>4</v>
      </c>
    </row>
    <row r="5" spans="1:14" s="235" customFormat="1" ht="15.75">
      <c r="A5" s="26">
        <v>1</v>
      </c>
      <c r="B5" s="27" t="s">
        <v>309</v>
      </c>
      <c r="C5" s="257" t="s">
        <v>3</v>
      </c>
      <c r="D5" s="257" t="s">
        <v>3</v>
      </c>
      <c r="E5" s="26">
        <v>0</v>
      </c>
      <c r="F5" s="292" t="s">
        <v>13</v>
      </c>
      <c r="G5" s="292" t="s">
        <v>544</v>
      </c>
      <c r="H5" s="292" t="s">
        <v>187</v>
      </c>
      <c r="I5" s="26"/>
      <c r="J5" s="26"/>
      <c r="K5" s="29">
        <v>1</v>
      </c>
      <c r="L5" s="26"/>
      <c r="M5" s="26"/>
    </row>
    <row r="6" spans="1:14" s="235" customFormat="1" ht="15.75">
      <c r="A6" s="26">
        <v>2</v>
      </c>
      <c r="B6" s="27" t="s">
        <v>339</v>
      </c>
      <c r="C6" s="257" t="s">
        <v>3</v>
      </c>
      <c r="D6" s="257" t="s">
        <v>3</v>
      </c>
      <c r="E6" s="26">
        <v>0</v>
      </c>
      <c r="F6" s="292" t="s">
        <v>59</v>
      </c>
      <c r="G6" s="295" t="s">
        <v>545</v>
      </c>
      <c r="H6" s="292" t="s">
        <v>187</v>
      </c>
      <c r="I6" s="26"/>
      <c r="J6" s="26"/>
      <c r="K6" s="29">
        <v>1</v>
      </c>
      <c r="L6" s="26"/>
      <c r="M6" s="26"/>
    </row>
    <row r="7" spans="1:14" s="235" customFormat="1" ht="15.75">
      <c r="A7" s="292">
        <v>3</v>
      </c>
      <c r="B7" s="27" t="s">
        <v>310</v>
      </c>
      <c r="C7" s="257" t="s">
        <v>3</v>
      </c>
      <c r="D7" s="257" t="s">
        <v>3</v>
      </c>
      <c r="E7" s="26">
        <v>0</v>
      </c>
      <c r="F7" s="292" t="s">
        <v>13</v>
      </c>
      <c r="G7" s="292" t="s">
        <v>544</v>
      </c>
      <c r="H7" s="292" t="s">
        <v>187</v>
      </c>
      <c r="I7" s="26"/>
      <c r="J7" s="26"/>
      <c r="K7" s="29">
        <v>1</v>
      </c>
      <c r="L7" s="26"/>
      <c r="M7" s="26"/>
    </row>
    <row r="8" spans="1:14" s="235" customFormat="1" ht="15.75">
      <c r="A8" s="292">
        <v>4</v>
      </c>
      <c r="B8" s="27" t="s">
        <v>311</v>
      </c>
      <c r="C8" s="257" t="s">
        <v>3</v>
      </c>
      <c r="D8" s="257" t="s">
        <v>3</v>
      </c>
      <c r="E8" s="26">
        <v>14.5</v>
      </c>
      <c r="F8" s="292" t="s">
        <v>13</v>
      </c>
      <c r="G8" s="292" t="s">
        <v>546</v>
      </c>
      <c r="H8" s="292" t="s">
        <v>24</v>
      </c>
      <c r="I8" s="26"/>
      <c r="J8" s="26"/>
      <c r="K8" s="29">
        <v>1</v>
      </c>
      <c r="L8" s="26"/>
      <c r="M8" s="26"/>
    </row>
    <row r="9" spans="1:14" s="235" customFormat="1" ht="15.75" customHeight="1">
      <c r="A9" s="292">
        <v>5</v>
      </c>
      <c r="B9" s="27" t="s">
        <v>82</v>
      </c>
      <c r="C9" s="257" t="s">
        <v>3</v>
      </c>
      <c r="D9" s="257" t="s">
        <v>3</v>
      </c>
      <c r="E9" s="26">
        <v>0</v>
      </c>
      <c r="F9" s="292" t="s">
        <v>12</v>
      </c>
      <c r="G9" s="292" t="s">
        <v>240</v>
      </c>
      <c r="H9" s="293" t="s">
        <v>185</v>
      </c>
      <c r="I9" s="143"/>
      <c r="J9" s="239"/>
      <c r="K9" s="233">
        <v>32</v>
      </c>
      <c r="L9" s="239"/>
      <c r="M9" s="239"/>
      <c r="N9" s="142" t="s">
        <v>274</v>
      </c>
    </row>
    <row r="10" spans="1:14" s="235" customFormat="1" ht="15.75" customHeight="1">
      <c r="A10" s="292">
        <v>6</v>
      </c>
      <c r="B10" s="27" t="s">
        <v>83</v>
      </c>
      <c r="C10" s="257" t="s">
        <v>3</v>
      </c>
      <c r="D10" s="257" t="s">
        <v>3</v>
      </c>
      <c r="E10" s="26">
        <v>0</v>
      </c>
      <c r="F10" s="292" t="s">
        <v>4</v>
      </c>
      <c r="G10" s="292" t="s">
        <v>194</v>
      </c>
      <c r="H10" s="293" t="s">
        <v>185</v>
      </c>
      <c r="I10" s="143"/>
      <c r="J10" s="239"/>
      <c r="K10" s="136">
        <v>56</v>
      </c>
      <c r="L10" s="137"/>
      <c r="M10" s="137"/>
      <c r="N10" s="140"/>
    </row>
    <row r="11" spans="1:14" s="235" customFormat="1" ht="15.75" customHeight="1">
      <c r="A11" s="292">
        <v>7</v>
      </c>
      <c r="B11" s="27" t="s">
        <v>86</v>
      </c>
      <c r="C11" s="257" t="s">
        <v>3</v>
      </c>
      <c r="D11" s="257" t="s">
        <v>3</v>
      </c>
      <c r="E11" s="26">
        <v>9.1</v>
      </c>
      <c r="F11" s="292" t="s">
        <v>13</v>
      </c>
      <c r="G11" s="292" t="s">
        <v>546</v>
      </c>
      <c r="H11" s="292" t="s">
        <v>185</v>
      </c>
      <c r="I11" s="26"/>
      <c r="J11" s="26"/>
      <c r="K11" s="29">
        <v>1</v>
      </c>
      <c r="L11" s="26"/>
      <c r="M11" s="26"/>
    </row>
    <row r="12" spans="1:14" s="235" customFormat="1" ht="15.75" customHeight="1">
      <c r="A12" s="292">
        <v>8</v>
      </c>
      <c r="B12" s="27" t="s">
        <v>84</v>
      </c>
      <c r="C12" s="257" t="s">
        <v>3</v>
      </c>
      <c r="D12" s="257" t="s">
        <v>3</v>
      </c>
      <c r="E12" s="26">
        <v>0</v>
      </c>
      <c r="F12" s="292" t="s">
        <v>4</v>
      </c>
      <c r="G12" s="294" t="s">
        <v>461</v>
      </c>
      <c r="H12" s="293" t="s">
        <v>185</v>
      </c>
      <c r="I12" s="229"/>
      <c r="J12" s="239"/>
      <c r="K12" s="233">
        <v>8</v>
      </c>
      <c r="L12" s="26"/>
      <c r="M12" s="26"/>
    </row>
    <row r="13" spans="1:14" s="235" customFormat="1" ht="15.75">
      <c r="A13" s="292">
        <v>9</v>
      </c>
      <c r="B13" s="27" t="s">
        <v>312</v>
      </c>
      <c r="C13" s="257" t="s">
        <v>3</v>
      </c>
      <c r="D13" s="257" t="s">
        <v>3</v>
      </c>
      <c r="E13" s="26">
        <v>0</v>
      </c>
      <c r="F13" s="292" t="s">
        <v>13</v>
      </c>
      <c r="G13" s="292" t="s">
        <v>544</v>
      </c>
      <c r="H13" s="292" t="s">
        <v>24</v>
      </c>
      <c r="I13" s="26"/>
      <c r="J13" s="26"/>
      <c r="K13" s="29">
        <v>1</v>
      </c>
      <c r="L13" s="26"/>
      <c r="M13" s="26"/>
    </row>
    <row r="14" spans="1:14" s="235" customFormat="1" ht="15.75">
      <c r="A14" s="292">
        <v>10</v>
      </c>
      <c r="B14" s="27" t="s">
        <v>96</v>
      </c>
      <c r="C14" s="257" t="s">
        <v>6</v>
      </c>
      <c r="D14" s="257" t="s">
        <v>6</v>
      </c>
      <c r="E14" s="26">
        <v>0</v>
      </c>
      <c r="F14" s="292" t="s">
        <v>13</v>
      </c>
      <c r="G14" s="286" t="s">
        <v>543</v>
      </c>
      <c r="H14" s="286" t="s">
        <v>24</v>
      </c>
      <c r="I14" s="26"/>
      <c r="J14" s="26"/>
      <c r="K14" s="29">
        <v>1</v>
      </c>
      <c r="L14" s="26"/>
      <c r="M14" s="26"/>
    </row>
    <row r="15" spans="1:14" s="235" customFormat="1" ht="15.75">
      <c r="A15" s="292">
        <v>11</v>
      </c>
      <c r="B15" s="27" t="s">
        <v>495</v>
      </c>
      <c r="C15" s="257" t="s">
        <v>6</v>
      </c>
      <c r="D15" s="257" t="s">
        <v>6</v>
      </c>
      <c r="E15" s="26">
        <v>0</v>
      </c>
      <c r="F15" s="292" t="s">
        <v>13</v>
      </c>
      <c r="G15" s="286" t="s">
        <v>543</v>
      </c>
      <c r="H15" s="286" t="s">
        <v>24</v>
      </c>
      <c r="I15" s="26"/>
      <c r="J15" s="26"/>
      <c r="K15" s="29">
        <v>1</v>
      </c>
      <c r="L15" s="26"/>
      <c r="M15" s="26"/>
    </row>
    <row r="16" spans="1:14" s="235" customFormat="1" ht="15.75">
      <c r="A16" s="292">
        <v>12</v>
      </c>
      <c r="B16" s="27" t="s">
        <v>200</v>
      </c>
      <c r="C16" s="257" t="s">
        <v>6</v>
      </c>
      <c r="D16" s="257" t="s">
        <v>6</v>
      </c>
      <c r="E16" s="26">
        <v>0</v>
      </c>
      <c r="F16" s="292" t="s">
        <v>64</v>
      </c>
      <c r="G16" s="286" t="s">
        <v>416</v>
      </c>
      <c r="H16" s="286" t="s">
        <v>24</v>
      </c>
      <c r="I16" s="26"/>
      <c r="J16" s="26"/>
      <c r="K16" s="29">
        <v>40</v>
      </c>
      <c r="L16" s="26"/>
      <c r="M16" s="26"/>
    </row>
    <row r="17" spans="1:14" s="235" customFormat="1" ht="15.75">
      <c r="A17" s="292">
        <v>13</v>
      </c>
      <c r="B17" s="27" t="s">
        <v>313</v>
      </c>
      <c r="C17" s="257" t="s">
        <v>6</v>
      </c>
      <c r="D17" s="257" t="s">
        <v>6</v>
      </c>
      <c r="E17" s="26">
        <v>0</v>
      </c>
      <c r="F17" s="292" t="s">
        <v>13</v>
      </c>
      <c r="G17" s="286" t="s">
        <v>543</v>
      </c>
      <c r="H17" s="286" t="s">
        <v>24</v>
      </c>
      <c r="I17" s="26"/>
      <c r="J17" s="26"/>
      <c r="K17" s="29">
        <v>1</v>
      </c>
      <c r="L17" s="26"/>
      <c r="M17" s="26"/>
    </row>
    <row r="18" spans="1:14" s="235" customFormat="1" ht="15.75">
      <c r="A18" s="292">
        <v>14</v>
      </c>
      <c r="B18" s="27" t="s">
        <v>353</v>
      </c>
      <c r="C18" s="257" t="s">
        <v>6</v>
      </c>
      <c r="D18" s="257" t="s">
        <v>6</v>
      </c>
      <c r="E18" s="26">
        <v>0</v>
      </c>
      <c r="F18" s="298" t="s">
        <v>13</v>
      </c>
      <c r="G18" s="286" t="s">
        <v>543</v>
      </c>
      <c r="H18" s="286" t="s">
        <v>24</v>
      </c>
      <c r="I18" s="26"/>
      <c r="J18" s="26"/>
      <c r="K18" s="29">
        <v>1</v>
      </c>
      <c r="L18" s="26"/>
      <c r="M18" s="26"/>
    </row>
    <row r="19" spans="1:14" s="235" customFormat="1" ht="15.75">
      <c r="A19" s="292">
        <v>15</v>
      </c>
      <c r="B19" s="27" t="s">
        <v>340</v>
      </c>
      <c r="C19" s="257" t="s">
        <v>6</v>
      </c>
      <c r="D19" s="257" t="s">
        <v>6</v>
      </c>
      <c r="E19" s="26">
        <v>3.8</v>
      </c>
      <c r="F19" s="298" t="s">
        <v>13</v>
      </c>
      <c r="G19" s="286" t="s">
        <v>543</v>
      </c>
      <c r="H19" s="286" t="s">
        <v>24</v>
      </c>
      <c r="I19" s="26"/>
      <c r="J19" s="26"/>
      <c r="K19" s="29">
        <v>1</v>
      </c>
      <c r="L19" s="26"/>
      <c r="M19" s="26"/>
    </row>
    <row r="20" spans="1:14" s="235" customFormat="1" ht="15.75">
      <c r="A20" s="292">
        <v>16</v>
      </c>
      <c r="B20" s="27" t="s">
        <v>425</v>
      </c>
      <c r="C20" s="257" t="s">
        <v>6</v>
      </c>
      <c r="D20" s="257" t="s">
        <v>6</v>
      </c>
      <c r="E20" s="26">
        <v>16.3</v>
      </c>
      <c r="F20" s="298" t="s">
        <v>13</v>
      </c>
      <c r="G20" s="286" t="s">
        <v>543</v>
      </c>
      <c r="H20" s="286" t="s">
        <v>24</v>
      </c>
      <c r="I20" s="26"/>
      <c r="J20" s="26"/>
      <c r="K20" s="29">
        <v>1</v>
      </c>
      <c r="L20" s="26"/>
      <c r="M20" s="26"/>
    </row>
    <row r="21" spans="1:14" s="235" customFormat="1" ht="15.75">
      <c r="A21" s="292">
        <v>17</v>
      </c>
      <c r="B21" s="27" t="s">
        <v>201</v>
      </c>
      <c r="C21" s="257" t="s">
        <v>6</v>
      </c>
      <c r="D21" s="257" t="s">
        <v>6</v>
      </c>
      <c r="E21" s="26">
        <v>0</v>
      </c>
      <c r="F21" s="292" t="s">
        <v>4</v>
      </c>
      <c r="G21" s="286" t="s">
        <v>99</v>
      </c>
      <c r="H21" s="287" t="s">
        <v>24</v>
      </c>
      <c r="I21" s="143"/>
      <c r="J21" s="239"/>
      <c r="K21" s="233">
        <v>3</v>
      </c>
      <c r="L21" s="26"/>
      <c r="M21" s="26"/>
    </row>
    <row r="22" spans="1:14" s="235" customFormat="1" ht="15.75" customHeight="1">
      <c r="A22" s="292">
        <v>18</v>
      </c>
      <c r="B22" s="27" t="s">
        <v>202</v>
      </c>
      <c r="C22" s="257" t="s">
        <v>6</v>
      </c>
      <c r="D22" s="257" t="s">
        <v>6</v>
      </c>
      <c r="E22" s="26">
        <v>0</v>
      </c>
      <c r="F22" s="292" t="s">
        <v>64</v>
      </c>
      <c r="G22" s="286" t="s">
        <v>416</v>
      </c>
      <c r="H22" s="286" t="s">
        <v>24</v>
      </c>
      <c r="I22" s="26"/>
      <c r="J22" s="26"/>
      <c r="K22" s="29">
        <v>19</v>
      </c>
      <c r="L22" s="26"/>
      <c r="M22" s="26"/>
    </row>
    <row r="23" spans="1:14" s="235" customFormat="1" ht="15.75" customHeight="1">
      <c r="A23" s="292">
        <v>19</v>
      </c>
      <c r="B23" s="27" t="s">
        <v>50</v>
      </c>
      <c r="C23" s="257" t="s">
        <v>6</v>
      </c>
      <c r="D23" s="257" t="s">
        <v>6</v>
      </c>
      <c r="E23" s="26">
        <v>0</v>
      </c>
      <c r="F23" s="292" t="s">
        <v>64</v>
      </c>
      <c r="G23" s="286" t="s">
        <v>416</v>
      </c>
      <c r="H23" s="286" t="s">
        <v>24</v>
      </c>
      <c r="I23" s="26"/>
      <c r="J23" s="26"/>
      <c r="K23" s="233">
        <v>44</v>
      </c>
      <c r="L23" s="239"/>
      <c r="M23" s="239"/>
      <c r="N23" s="142" t="s">
        <v>165</v>
      </c>
    </row>
    <row r="24" spans="1:14" s="235" customFormat="1" ht="15.75">
      <c r="A24" s="292">
        <v>20</v>
      </c>
      <c r="B24" s="27" t="s">
        <v>453</v>
      </c>
      <c r="C24" s="257" t="s">
        <v>6</v>
      </c>
      <c r="D24" s="257" t="s">
        <v>6</v>
      </c>
      <c r="E24" s="26">
        <v>0</v>
      </c>
      <c r="F24" s="292" t="s">
        <v>4</v>
      </c>
      <c r="G24" s="286" t="s">
        <v>99</v>
      </c>
      <c r="H24" s="287" t="s">
        <v>24</v>
      </c>
      <c r="I24" s="143"/>
      <c r="J24" s="239"/>
      <c r="K24" s="233">
        <v>4</v>
      </c>
      <c r="L24" s="26"/>
      <c r="M24" s="26"/>
    </row>
    <row r="25" spans="1:14" s="235" customFormat="1" ht="15.75">
      <c r="A25" s="292">
        <v>21</v>
      </c>
      <c r="B25" s="27" t="s">
        <v>114</v>
      </c>
      <c r="C25" s="257" t="s">
        <v>6</v>
      </c>
      <c r="D25" s="257" t="s">
        <v>6</v>
      </c>
      <c r="E25" s="26">
        <v>0</v>
      </c>
      <c r="F25" s="292" t="s">
        <v>4</v>
      </c>
      <c r="G25" s="286" t="s">
        <v>417</v>
      </c>
      <c r="H25" s="287" t="s">
        <v>185</v>
      </c>
      <c r="I25" s="143"/>
      <c r="J25" s="239"/>
      <c r="K25" s="136">
        <v>58</v>
      </c>
      <c r="L25" s="137"/>
      <c r="M25" s="137"/>
      <c r="N25" s="139" t="s">
        <v>64</v>
      </c>
    </row>
    <row r="26" spans="1:14" s="235" customFormat="1" ht="15.75">
      <c r="A26" s="292">
        <v>22</v>
      </c>
      <c r="B26" s="27" t="s">
        <v>289</v>
      </c>
      <c r="C26" s="257" t="s">
        <v>6</v>
      </c>
      <c r="D26" s="257" t="s">
        <v>6</v>
      </c>
      <c r="E26" s="26">
        <v>0</v>
      </c>
      <c r="F26" s="292" t="s">
        <v>4</v>
      </c>
      <c r="G26" s="288" t="s">
        <v>366</v>
      </c>
      <c r="H26" s="287" t="s">
        <v>24</v>
      </c>
      <c r="I26" s="143"/>
      <c r="J26" s="239"/>
      <c r="K26" s="233">
        <v>11</v>
      </c>
      <c r="L26" s="26"/>
      <c r="M26" s="26"/>
    </row>
    <row r="27" spans="1:14" s="235" customFormat="1" ht="15.75">
      <c r="A27" s="292">
        <v>23</v>
      </c>
      <c r="B27" s="27" t="s">
        <v>252</v>
      </c>
      <c r="C27" s="257" t="s">
        <v>6</v>
      </c>
      <c r="D27" s="257" t="s">
        <v>6</v>
      </c>
      <c r="E27" s="26">
        <v>0</v>
      </c>
      <c r="F27" s="292" t="s">
        <v>13</v>
      </c>
      <c r="G27" s="286" t="s">
        <v>543</v>
      </c>
      <c r="H27" s="286" t="s">
        <v>24</v>
      </c>
      <c r="I27" s="26"/>
      <c r="J27" s="26"/>
      <c r="K27" s="29">
        <v>1</v>
      </c>
      <c r="L27" s="26"/>
      <c r="M27" s="26"/>
    </row>
    <row r="28" spans="1:14" s="235" customFormat="1" ht="15.75">
      <c r="A28" s="292">
        <v>24</v>
      </c>
      <c r="B28" s="27" t="s">
        <v>405</v>
      </c>
      <c r="C28" s="257" t="s">
        <v>6</v>
      </c>
      <c r="D28" s="257" t="s">
        <v>6</v>
      </c>
      <c r="E28" s="26">
        <v>0</v>
      </c>
      <c r="F28" s="292" t="s">
        <v>13</v>
      </c>
      <c r="G28" s="286" t="s">
        <v>543</v>
      </c>
      <c r="H28" s="286" t="s">
        <v>24</v>
      </c>
      <c r="I28" s="26"/>
      <c r="J28" s="26"/>
      <c r="K28" s="29">
        <v>1</v>
      </c>
      <c r="L28" s="26"/>
      <c r="M28" s="26"/>
    </row>
    <row r="29" spans="1:14" s="235" customFormat="1" ht="15.75">
      <c r="A29" s="292">
        <v>25</v>
      </c>
      <c r="B29" s="27" t="s">
        <v>110</v>
      </c>
      <c r="C29" s="257" t="s">
        <v>6</v>
      </c>
      <c r="D29" s="257" t="s">
        <v>6</v>
      </c>
      <c r="E29" s="26">
        <v>49.4</v>
      </c>
      <c r="F29" s="292" t="s">
        <v>13</v>
      </c>
      <c r="G29" s="286" t="s">
        <v>543</v>
      </c>
      <c r="H29" s="286" t="s">
        <v>24</v>
      </c>
      <c r="I29" s="26"/>
      <c r="J29" s="26"/>
      <c r="K29" s="29">
        <v>1</v>
      </c>
      <c r="L29" s="26"/>
      <c r="M29" s="26"/>
    </row>
    <row r="30" spans="1:14" s="235" customFormat="1" ht="15.75">
      <c r="A30" s="292">
        <v>26</v>
      </c>
      <c r="B30" s="27" t="s">
        <v>204</v>
      </c>
      <c r="C30" s="257" t="s">
        <v>6</v>
      </c>
      <c r="D30" s="257" t="s">
        <v>6</v>
      </c>
      <c r="E30" s="26">
        <v>0</v>
      </c>
      <c r="F30" s="292" t="s">
        <v>4</v>
      </c>
      <c r="G30" s="288" t="s">
        <v>474</v>
      </c>
      <c r="H30" s="286" t="s">
        <v>24</v>
      </c>
      <c r="I30" s="26"/>
      <c r="J30" s="26"/>
      <c r="K30" s="29">
        <v>1</v>
      </c>
      <c r="L30" s="26"/>
      <c r="M30" s="26"/>
    </row>
    <row r="31" spans="1:14" s="235" customFormat="1" ht="15.75">
      <c r="A31" s="292">
        <v>27</v>
      </c>
      <c r="B31" s="27" t="s">
        <v>496</v>
      </c>
      <c r="C31" s="257" t="s">
        <v>6</v>
      </c>
      <c r="D31" s="257" t="s">
        <v>6</v>
      </c>
      <c r="E31" s="26">
        <v>17.8</v>
      </c>
      <c r="F31" s="292" t="s">
        <v>13</v>
      </c>
      <c r="G31" s="286" t="s">
        <v>543</v>
      </c>
      <c r="H31" s="286" t="s">
        <v>24</v>
      </c>
      <c r="I31" s="26"/>
      <c r="J31" s="26"/>
      <c r="K31" s="29">
        <v>1</v>
      </c>
      <c r="L31" s="26"/>
      <c r="M31" s="26"/>
    </row>
    <row r="32" spans="1:14" s="235" customFormat="1" ht="15.75">
      <c r="A32" s="292">
        <v>28</v>
      </c>
      <c r="B32" s="27" t="s">
        <v>497</v>
      </c>
      <c r="C32" s="257" t="s">
        <v>6</v>
      </c>
      <c r="D32" s="257" t="s">
        <v>6</v>
      </c>
      <c r="E32" s="26">
        <v>0</v>
      </c>
      <c r="F32" s="292" t="s">
        <v>13</v>
      </c>
      <c r="G32" s="286" t="s">
        <v>543</v>
      </c>
      <c r="H32" s="286" t="s">
        <v>24</v>
      </c>
      <c r="I32" s="26"/>
      <c r="J32" s="26"/>
      <c r="K32" s="29">
        <v>1</v>
      </c>
      <c r="L32" s="26"/>
      <c r="M32" s="26"/>
    </row>
    <row r="33" spans="1:13" s="235" customFormat="1" ht="15.75">
      <c r="A33" s="292">
        <v>29</v>
      </c>
      <c r="B33" s="27" t="s">
        <v>254</v>
      </c>
      <c r="C33" s="257" t="s">
        <v>6</v>
      </c>
      <c r="D33" s="257" t="s">
        <v>6</v>
      </c>
      <c r="E33" s="26">
        <v>2.7</v>
      </c>
      <c r="F33" s="292" t="s">
        <v>13</v>
      </c>
      <c r="G33" s="286" t="s">
        <v>543</v>
      </c>
      <c r="H33" s="286" t="s">
        <v>24</v>
      </c>
      <c r="I33" s="26"/>
      <c r="J33" s="26"/>
      <c r="K33" s="29">
        <v>1</v>
      </c>
      <c r="L33" s="26"/>
      <c r="M33" s="26"/>
    </row>
    <row r="34" spans="1:13" s="235" customFormat="1" ht="15.75">
      <c r="A34" s="292">
        <v>30</v>
      </c>
      <c r="B34" s="27" t="s">
        <v>354</v>
      </c>
      <c r="C34" s="257" t="s">
        <v>6</v>
      </c>
      <c r="D34" s="257" t="s">
        <v>6</v>
      </c>
      <c r="E34" s="26">
        <v>5.5</v>
      </c>
      <c r="F34" s="292" t="s">
        <v>13</v>
      </c>
      <c r="G34" s="286" t="s">
        <v>543</v>
      </c>
      <c r="H34" s="286" t="s">
        <v>24</v>
      </c>
      <c r="I34" s="26"/>
      <c r="J34" s="26"/>
      <c r="K34" s="29">
        <v>1</v>
      </c>
      <c r="L34" s="26"/>
      <c r="M34" s="26"/>
    </row>
    <row r="35" spans="1:13" s="235" customFormat="1" ht="15.75">
      <c r="A35" s="292">
        <v>31</v>
      </c>
      <c r="B35" s="27" t="s">
        <v>355</v>
      </c>
      <c r="C35" s="257" t="s">
        <v>6</v>
      </c>
      <c r="D35" s="257" t="s">
        <v>6</v>
      </c>
      <c r="E35" s="26">
        <v>0</v>
      </c>
      <c r="F35" s="292" t="s">
        <v>13</v>
      </c>
      <c r="G35" s="286" t="s">
        <v>543</v>
      </c>
      <c r="H35" s="286" t="s">
        <v>24</v>
      </c>
      <c r="I35" s="26"/>
      <c r="J35" s="26"/>
      <c r="K35" s="29">
        <v>1</v>
      </c>
      <c r="L35" s="26"/>
      <c r="M35" s="26"/>
    </row>
    <row r="36" spans="1:13" s="235" customFormat="1" ht="15.75">
      <c r="A36" s="292">
        <v>32</v>
      </c>
      <c r="B36" s="27" t="s">
        <v>230</v>
      </c>
      <c r="C36" s="257" t="s">
        <v>6</v>
      </c>
      <c r="D36" s="257" t="s">
        <v>6</v>
      </c>
      <c r="E36" s="26">
        <v>0</v>
      </c>
      <c r="F36" s="305" t="s">
        <v>5</v>
      </c>
      <c r="G36" s="305" t="s">
        <v>155</v>
      </c>
      <c r="H36" s="287" t="s">
        <v>24</v>
      </c>
      <c r="I36" s="143"/>
      <c r="J36" s="239"/>
      <c r="K36" s="233">
        <v>7</v>
      </c>
      <c r="L36" s="26"/>
      <c r="M36" s="26"/>
    </row>
    <row r="37" spans="1:13" s="235" customFormat="1" ht="15.75">
      <c r="A37" s="292">
        <v>33</v>
      </c>
      <c r="B37" s="27" t="s">
        <v>498</v>
      </c>
      <c r="C37" s="257" t="s">
        <v>6</v>
      </c>
      <c r="D37" s="257" t="s">
        <v>6</v>
      </c>
      <c r="E37" s="26">
        <v>18.2</v>
      </c>
      <c r="F37" s="292" t="s">
        <v>13</v>
      </c>
      <c r="G37" s="286" t="s">
        <v>543</v>
      </c>
      <c r="H37" s="286" t="s">
        <v>24</v>
      </c>
      <c r="I37" s="26"/>
      <c r="J37" s="26"/>
      <c r="K37" s="29">
        <v>1</v>
      </c>
      <c r="L37" s="26"/>
      <c r="M37" s="26"/>
    </row>
    <row r="38" spans="1:13" s="235" customFormat="1" ht="15.75">
      <c r="A38" s="292">
        <v>34</v>
      </c>
      <c r="B38" s="27" t="s">
        <v>499</v>
      </c>
      <c r="C38" s="257" t="s">
        <v>6</v>
      </c>
      <c r="D38" s="257" t="s">
        <v>116</v>
      </c>
      <c r="E38" s="26">
        <v>45.5</v>
      </c>
      <c r="F38" s="292" t="s">
        <v>13</v>
      </c>
      <c r="G38" s="286" t="s">
        <v>543</v>
      </c>
      <c r="H38" s="286" t="s">
        <v>24</v>
      </c>
      <c r="I38" s="26"/>
      <c r="J38" s="26"/>
      <c r="K38" s="29">
        <v>1</v>
      </c>
      <c r="L38" s="26"/>
      <c r="M38" s="26"/>
    </row>
    <row r="39" spans="1:13" s="235" customFormat="1" ht="15.75">
      <c r="A39" s="292">
        <v>35</v>
      </c>
      <c r="B39" s="27" t="s">
        <v>356</v>
      </c>
      <c r="C39" s="257" t="s">
        <v>6</v>
      </c>
      <c r="D39" s="257" t="s">
        <v>527</v>
      </c>
      <c r="E39" s="26">
        <v>0</v>
      </c>
      <c r="F39" s="292" t="s">
        <v>13</v>
      </c>
      <c r="G39" s="286" t="s">
        <v>543</v>
      </c>
      <c r="H39" s="286" t="s">
        <v>24</v>
      </c>
      <c r="I39" s="26"/>
      <c r="J39" s="26"/>
      <c r="K39" s="29">
        <v>1</v>
      </c>
      <c r="L39" s="26"/>
      <c r="M39" s="26"/>
    </row>
    <row r="40" spans="1:13" s="235" customFormat="1" ht="15.75">
      <c r="A40" s="292">
        <v>36</v>
      </c>
      <c r="B40" s="27" t="s">
        <v>379</v>
      </c>
      <c r="C40" s="257" t="s">
        <v>6</v>
      </c>
      <c r="D40" s="257" t="s">
        <v>118</v>
      </c>
      <c r="E40" s="26">
        <v>0</v>
      </c>
      <c r="F40" s="292" t="s">
        <v>59</v>
      </c>
      <c r="G40" s="286" t="s">
        <v>129</v>
      </c>
      <c r="H40" s="287" t="s">
        <v>59</v>
      </c>
      <c r="I40" s="143"/>
      <c r="J40" s="239"/>
      <c r="K40" s="233">
        <v>7</v>
      </c>
      <c r="L40" s="26"/>
      <c r="M40" s="26"/>
    </row>
    <row r="41" spans="1:13" s="235" customFormat="1" ht="15.75">
      <c r="A41" s="292">
        <v>37</v>
      </c>
      <c r="B41" s="27" t="s">
        <v>205</v>
      </c>
      <c r="C41" s="257" t="s">
        <v>6</v>
      </c>
      <c r="D41" s="257" t="s">
        <v>73</v>
      </c>
      <c r="E41" s="26">
        <v>0</v>
      </c>
      <c r="F41" s="292" t="s">
        <v>13</v>
      </c>
      <c r="G41" s="286" t="s">
        <v>543</v>
      </c>
      <c r="H41" s="287" t="s">
        <v>24</v>
      </c>
      <c r="I41" s="143"/>
      <c r="J41" s="239"/>
      <c r="K41" s="233">
        <v>16</v>
      </c>
      <c r="L41" s="26"/>
      <c r="M41" s="26"/>
    </row>
    <row r="42" spans="1:13" s="235" customFormat="1" ht="15.75">
      <c r="A42" s="292">
        <v>38</v>
      </c>
      <c r="B42" s="27" t="s">
        <v>500</v>
      </c>
      <c r="C42" s="257" t="s">
        <v>6</v>
      </c>
      <c r="D42" s="257" t="s">
        <v>73</v>
      </c>
      <c r="E42" s="26">
        <v>0</v>
      </c>
      <c r="F42" s="292" t="s">
        <v>13</v>
      </c>
      <c r="G42" s="286" t="s">
        <v>543</v>
      </c>
      <c r="H42" s="286" t="s">
        <v>24</v>
      </c>
      <c r="I42" s="26"/>
      <c r="J42" s="26"/>
      <c r="K42" s="29">
        <v>1</v>
      </c>
      <c r="L42" s="26"/>
      <c r="M42" s="26"/>
    </row>
    <row r="43" spans="1:13" s="235" customFormat="1" ht="15.75">
      <c r="A43" s="292">
        <v>39</v>
      </c>
      <c r="B43" s="27" t="s">
        <v>231</v>
      </c>
      <c r="C43" s="257" t="s">
        <v>77</v>
      </c>
      <c r="D43" s="257" t="s">
        <v>60</v>
      </c>
      <c r="E43" s="26">
        <v>0</v>
      </c>
      <c r="F43" s="292" t="s">
        <v>64</v>
      </c>
      <c r="G43" s="286" t="s">
        <v>416</v>
      </c>
      <c r="H43" s="286" t="s">
        <v>24</v>
      </c>
      <c r="I43" s="26"/>
      <c r="J43" s="26"/>
      <c r="K43" s="29">
        <v>2</v>
      </c>
      <c r="L43" s="26"/>
      <c r="M43" s="26"/>
    </row>
    <row r="44" spans="1:13" s="235" customFormat="1" ht="15.75">
      <c r="A44" s="292">
        <v>40</v>
      </c>
      <c r="B44" s="27" t="s">
        <v>317</v>
      </c>
      <c r="C44" s="257" t="s">
        <v>77</v>
      </c>
      <c r="D44" s="257" t="s">
        <v>60</v>
      </c>
      <c r="E44" s="26">
        <v>0</v>
      </c>
      <c r="F44" s="292" t="s">
        <v>59</v>
      </c>
      <c r="G44" s="286" t="s">
        <v>129</v>
      </c>
      <c r="H44" s="287" t="s">
        <v>59</v>
      </c>
      <c r="I44" s="143"/>
      <c r="J44" s="239"/>
      <c r="K44" s="233">
        <v>6</v>
      </c>
      <c r="L44" s="26"/>
      <c r="M44" s="26"/>
    </row>
    <row r="45" spans="1:13" s="235" customFormat="1" ht="15.75">
      <c r="A45" s="292">
        <v>41</v>
      </c>
      <c r="B45" s="27" t="s">
        <v>489</v>
      </c>
      <c r="C45" s="257" t="s">
        <v>77</v>
      </c>
      <c r="D45" s="257" t="s">
        <v>60</v>
      </c>
      <c r="E45" s="26">
        <v>0</v>
      </c>
      <c r="F45" s="292" t="s">
        <v>13</v>
      </c>
      <c r="G45" s="286" t="s">
        <v>543</v>
      </c>
      <c r="H45" s="286" t="s">
        <v>24</v>
      </c>
      <c r="I45" s="26"/>
      <c r="J45" s="26"/>
      <c r="K45" s="29">
        <v>2</v>
      </c>
      <c r="L45" s="26"/>
      <c r="M45" s="26"/>
    </row>
    <row r="46" spans="1:13" s="235" customFormat="1" ht="15.75">
      <c r="A46" s="292">
        <v>42</v>
      </c>
      <c r="B46" s="27" t="s">
        <v>232</v>
      </c>
      <c r="C46" s="257" t="s">
        <v>77</v>
      </c>
      <c r="D46" s="257" t="s">
        <v>60</v>
      </c>
      <c r="E46" s="26">
        <v>24.2</v>
      </c>
      <c r="F46" s="298" t="s">
        <v>13</v>
      </c>
      <c r="G46" s="286" t="s">
        <v>543</v>
      </c>
      <c r="H46" s="286" t="s">
        <v>24</v>
      </c>
      <c r="I46" s="26"/>
      <c r="J46" s="26"/>
      <c r="K46" s="29">
        <v>1</v>
      </c>
      <c r="L46" s="26"/>
      <c r="M46" s="26"/>
    </row>
    <row r="47" spans="1:13" s="235" customFormat="1" ht="15.75">
      <c r="A47" s="292">
        <v>43</v>
      </c>
      <c r="B47" s="27" t="s">
        <v>112</v>
      </c>
      <c r="C47" s="257" t="s">
        <v>77</v>
      </c>
      <c r="D47" s="257" t="s">
        <v>60</v>
      </c>
      <c r="E47" s="26">
        <v>0</v>
      </c>
      <c r="F47" s="305" t="s">
        <v>5</v>
      </c>
      <c r="G47" s="305" t="s">
        <v>155</v>
      </c>
      <c r="H47" s="286" t="s">
        <v>24</v>
      </c>
      <c r="I47" s="26"/>
      <c r="J47" s="26"/>
      <c r="K47" s="29">
        <v>1</v>
      </c>
      <c r="L47" s="26"/>
      <c r="M47" s="26"/>
    </row>
    <row r="48" spans="1:13" s="235" customFormat="1" ht="15.75">
      <c r="A48" s="292">
        <v>44</v>
      </c>
      <c r="B48" s="27" t="s">
        <v>256</v>
      </c>
      <c r="C48" s="257" t="s">
        <v>77</v>
      </c>
      <c r="D48" s="257" t="s">
        <v>60</v>
      </c>
      <c r="E48" s="26">
        <v>2.4</v>
      </c>
      <c r="F48" s="298" t="s">
        <v>13</v>
      </c>
      <c r="G48" s="286" t="s">
        <v>543</v>
      </c>
      <c r="H48" s="286" t="s">
        <v>24</v>
      </c>
      <c r="I48" s="26"/>
      <c r="J48" s="26"/>
      <c r="K48" s="29">
        <v>1</v>
      </c>
      <c r="L48" s="26"/>
      <c r="M48" s="26"/>
    </row>
    <row r="49" spans="1:14" s="235" customFormat="1" ht="15.75">
      <c r="A49" s="292">
        <v>45</v>
      </c>
      <c r="B49" s="27" t="s">
        <v>206</v>
      </c>
      <c r="C49" s="257" t="s">
        <v>7</v>
      </c>
      <c r="D49" s="257" t="s">
        <v>8</v>
      </c>
      <c r="E49" s="26">
        <v>0</v>
      </c>
      <c r="F49" s="294" t="s">
        <v>4</v>
      </c>
      <c r="G49" s="277" t="s">
        <v>535</v>
      </c>
      <c r="H49" s="276" t="s">
        <v>185</v>
      </c>
      <c r="I49" s="143"/>
      <c r="J49" s="239"/>
      <c r="K49" s="233">
        <v>5</v>
      </c>
      <c r="L49" s="26"/>
      <c r="M49" s="26"/>
    </row>
    <row r="50" spans="1:14" s="235" customFormat="1" ht="15.75">
      <c r="A50" s="292">
        <v>46</v>
      </c>
      <c r="B50" s="27" t="s">
        <v>406</v>
      </c>
      <c r="C50" s="257" t="s">
        <v>7</v>
      </c>
      <c r="D50" s="257" t="s">
        <v>8</v>
      </c>
      <c r="E50" s="26">
        <v>0</v>
      </c>
      <c r="F50" s="294" t="s">
        <v>13</v>
      </c>
      <c r="G50" s="277" t="s">
        <v>536</v>
      </c>
      <c r="H50" s="275"/>
      <c r="I50" s="26"/>
      <c r="J50" s="26"/>
      <c r="K50" s="29">
        <v>1</v>
      </c>
      <c r="L50" s="26"/>
      <c r="M50" s="26"/>
    </row>
    <row r="51" spans="1:14" s="235" customFormat="1" ht="15.75">
      <c r="A51" s="292">
        <v>47</v>
      </c>
      <c r="B51" s="27" t="s">
        <v>209</v>
      </c>
      <c r="C51" s="257" t="s">
        <v>7</v>
      </c>
      <c r="D51" s="257" t="s">
        <v>8</v>
      </c>
      <c r="E51" s="26">
        <v>0</v>
      </c>
      <c r="F51" s="294" t="s">
        <v>13</v>
      </c>
      <c r="G51" s="277" t="s">
        <v>304</v>
      </c>
      <c r="H51" s="275"/>
      <c r="I51" s="26"/>
      <c r="J51" s="26"/>
      <c r="K51" s="29">
        <v>2</v>
      </c>
      <c r="L51" s="26"/>
      <c r="M51" s="26"/>
    </row>
    <row r="52" spans="1:14" s="235" customFormat="1" ht="15.75">
      <c r="A52" s="292">
        <v>48</v>
      </c>
      <c r="B52" s="27" t="s">
        <v>211</v>
      </c>
      <c r="C52" s="257" t="s">
        <v>7</v>
      </c>
      <c r="D52" s="257" t="s">
        <v>8</v>
      </c>
      <c r="E52" s="26">
        <v>0</v>
      </c>
      <c r="F52" s="294" t="s">
        <v>13</v>
      </c>
      <c r="G52" s="277" t="s">
        <v>223</v>
      </c>
      <c r="H52" s="275"/>
      <c r="I52" s="26"/>
      <c r="J52" s="26"/>
      <c r="K52" s="29">
        <v>2</v>
      </c>
      <c r="L52" s="26"/>
      <c r="M52" s="26"/>
    </row>
    <row r="53" spans="1:14" s="235" customFormat="1" ht="15.75">
      <c r="A53" s="292">
        <v>49</v>
      </c>
      <c r="B53" s="27" t="s">
        <v>257</v>
      </c>
      <c r="C53" s="257" t="s">
        <v>7</v>
      </c>
      <c r="D53" s="257" t="s">
        <v>8</v>
      </c>
      <c r="E53" s="26">
        <v>0</v>
      </c>
      <c r="F53" s="294" t="s">
        <v>13</v>
      </c>
      <c r="G53" s="277" t="s">
        <v>537</v>
      </c>
      <c r="H53" s="276" t="s">
        <v>185</v>
      </c>
      <c r="I53" s="143"/>
      <c r="J53" s="239"/>
      <c r="K53" s="233">
        <v>3</v>
      </c>
      <c r="L53" s="26"/>
      <c r="M53" s="26"/>
    </row>
    <row r="54" spans="1:14" s="235" customFormat="1" ht="15.75">
      <c r="A54" s="292">
        <v>50</v>
      </c>
      <c r="B54" s="27" t="s">
        <v>357</v>
      </c>
      <c r="C54" s="257" t="s">
        <v>7</v>
      </c>
      <c r="D54" s="257" t="s">
        <v>8</v>
      </c>
      <c r="E54" s="26">
        <v>0</v>
      </c>
      <c r="F54" s="294" t="s">
        <v>13</v>
      </c>
      <c r="G54" s="277" t="s">
        <v>536</v>
      </c>
      <c r="H54" s="275"/>
      <c r="I54" s="26"/>
      <c r="J54" s="26"/>
      <c r="K54" s="29">
        <v>1</v>
      </c>
      <c r="L54" s="26"/>
      <c r="M54" s="26"/>
    </row>
    <row r="55" spans="1:14" s="235" customFormat="1" ht="15.75">
      <c r="A55" s="292">
        <v>51</v>
      </c>
      <c r="B55" s="27" t="s">
        <v>454</v>
      </c>
      <c r="C55" s="257" t="s">
        <v>7</v>
      </c>
      <c r="D55" s="257" t="s">
        <v>8</v>
      </c>
      <c r="E55" s="26">
        <v>22.3</v>
      </c>
      <c r="F55" s="294" t="s">
        <v>13</v>
      </c>
      <c r="G55" s="275" t="s">
        <v>538</v>
      </c>
      <c r="H55" s="276" t="s">
        <v>185</v>
      </c>
      <c r="I55" s="240"/>
      <c r="J55" s="239"/>
      <c r="K55" s="233">
        <v>4</v>
      </c>
      <c r="L55" s="26"/>
      <c r="M55" s="26"/>
    </row>
    <row r="56" spans="1:14" s="235" customFormat="1" ht="15.75">
      <c r="A56" s="292">
        <v>52</v>
      </c>
      <c r="B56" s="27" t="s">
        <v>458</v>
      </c>
      <c r="C56" s="257" t="s">
        <v>7</v>
      </c>
      <c r="D56" s="257" t="s">
        <v>8</v>
      </c>
      <c r="E56" s="26">
        <v>0</v>
      </c>
      <c r="F56" s="294" t="s">
        <v>13</v>
      </c>
      <c r="G56" s="277" t="s">
        <v>482</v>
      </c>
      <c r="H56" s="275"/>
      <c r="I56" s="26"/>
      <c r="J56" s="26"/>
      <c r="K56" s="29">
        <v>3</v>
      </c>
      <c r="L56" s="26"/>
      <c r="M56" s="26"/>
    </row>
    <row r="57" spans="1:14" s="235" customFormat="1" ht="15.75">
      <c r="A57" s="292">
        <v>53</v>
      </c>
      <c r="B57" s="27" t="s">
        <v>216</v>
      </c>
      <c r="C57" s="257" t="s">
        <v>7</v>
      </c>
      <c r="D57" s="257" t="s">
        <v>8</v>
      </c>
      <c r="E57" s="26">
        <v>0</v>
      </c>
      <c r="F57" s="294" t="s">
        <v>14</v>
      </c>
      <c r="G57" s="277" t="s">
        <v>334</v>
      </c>
      <c r="H57" s="275"/>
      <c r="I57" s="26"/>
      <c r="J57" s="26"/>
      <c r="K57" s="136">
        <v>67</v>
      </c>
      <c r="L57" s="135"/>
      <c r="M57" s="135"/>
      <c r="N57" s="139" t="s">
        <v>157</v>
      </c>
    </row>
    <row r="58" spans="1:14" s="235" customFormat="1" ht="15.75">
      <c r="A58" s="292">
        <v>54</v>
      </c>
      <c r="B58" s="27" t="s">
        <v>182</v>
      </c>
      <c r="C58" s="257" t="s">
        <v>7</v>
      </c>
      <c r="D58" s="257" t="s">
        <v>8</v>
      </c>
      <c r="E58" s="26">
        <v>0</v>
      </c>
      <c r="F58" s="294" t="s">
        <v>14</v>
      </c>
      <c r="G58" s="277" t="s">
        <v>334</v>
      </c>
      <c r="H58" s="275"/>
      <c r="I58" s="26"/>
      <c r="J58" s="26"/>
      <c r="K58" s="29">
        <v>5</v>
      </c>
      <c r="L58" s="26"/>
      <c r="M58" s="26"/>
    </row>
    <row r="59" spans="1:14" s="235" customFormat="1" ht="15.75">
      <c r="A59" s="292">
        <v>55</v>
      </c>
      <c r="B59" s="27" t="s">
        <v>217</v>
      </c>
      <c r="C59" s="257" t="s">
        <v>7</v>
      </c>
      <c r="D59" s="257" t="s">
        <v>8</v>
      </c>
      <c r="E59" s="26">
        <v>0</v>
      </c>
      <c r="F59" s="294" t="s">
        <v>12</v>
      </c>
      <c r="G59" s="277" t="s">
        <v>413</v>
      </c>
      <c r="H59" s="275"/>
      <c r="I59" s="26"/>
      <c r="J59" s="26"/>
      <c r="K59" s="29">
        <v>12</v>
      </c>
      <c r="L59" s="26"/>
      <c r="M59" s="26"/>
    </row>
    <row r="60" spans="1:14" s="235" customFormat="1" ht="15.75">
      <c r="A60" s="292">
        <v>56</v>
      </c>
      <c r="B60" s="27" t="s">
        <v>218</v>
      </c>
      <c r="C60" s="257" t="s">
        <v>7</v>
      </c>
      <c r="D60" s="257" t="s">
        <v>9</v>
      </c>
      <c r="E60" s="26">
        <v>0</v>
      </c>
      <c r="F60" s="294" t="s">
        <v>13</v>
      </c>
      <c r="G60" s="277" t="s">
        <v>539</v>
      </c>
      <c r="H60" s="275"/>
      <c r="I60" s="26"/>
      <c r="J60" s="26"/>
      <c r="K60" s="29">
        <v>9</v>
      </c>
      <c r="L60" s="26"/>
      <c r="M60" s="26"/>
    </row>
    <row r="61" spans="1:14" s="235" customFormat="1" ht="15.75">
      <c r="A61" s="292">
        <v>57</v>
      </c>
      <c r="B61" s="27" t="s">
        <v>142</v>
      </c>
      <c r="C61" s="257" t="s">
        <v>7</v>
      </c>
      <c r="D61" s="26" t="s">
        <v>10</v>
      </c>
      <c r="E61" s="26">
        <v>0</v>
      </c>
      <c r="F61" s="292" t="s">
        <v>4</v>
      </c>
      <c r="G61" s="292" t="s">
        <v>547</v>
      </c>
      <c r="H61" s="292" t="s">
        <v>187</v>
      </c>
      <c r="I61" s="26"/>
      <c r="J61" s="26"/>
      <c r="K61" s="29">
        <v>1</v>
      </c>
      <c r="L61" s="26"/>
      <c r="M61" s="26"/>
    </row>
    <row r="62" spans="1:14" s="235" customFormat="1" ht="15.75" customHeight="1">
      <c r="A62" s="292">
        <v>58</v>
      </c>
      <c r="B62" s="27" t="s">
        <v>126</v>
      </c>
      <c r="C62" s="257" t="s">
        <v>7</v>
      </c>
      <c r="D62" s="26" t="s">
        <v>10</v>
      </c>
      <c r="E62" s="26">
        <v>0</v>
      </c>
      <c r="F62" s="292" t="s">
        <v>13</v>
      </c>
      <c r="G62" s="292" t="s">
        <v>548</v>
      </c>
      <c r="H62" s="292"/>
      <c r="I62" s="26"/>
      <c r="J62" s="26"/>
      <c r="K62" s="29">
        <v>1</v>
      </c>
      <c r="L62" s="26"/>
      <c r="M62" s="26"/>
    </row>
    <row r="63" spans="1:14" s="235" customFormat="1" ht="15.75" customHeight="1">
      <c r="A63" s="292">
        <v>59</v>
      </c>
      <c r="B63" s="27" t="s">
        <v>260</v>
      </c>
      <c r="C63" s="257" t="s">
        <v>7</v>
      </c>
      <c r="D63" s="26" t="s">
        <v>10</v>
      </c>
      <c r="E63" s="26">
        <v>27.2</v>
      </c>
      <c r="F63" s="292" t="s">
        <v>13</v>
      </c>
      <c r="G63" s="292" t="s">
        <v>549</v>
      </c>
      <c r="H63" s="292"/>
      <c r="I63" s="26"/>
      <c r="J63" s="26"/>
      <c r="K63" s="29">
        <v>1</v>
      </c>
      <c r="L63" s="26"/>
      <c r="M63" s="26"/>
    </row>
    <row r="64" spans="1:14" s="235" customFormat="1" ht="15.75" customHeight="1">
      <c r="A64" s="292">
        <v>60</v>
      </c>
      <c r="B64" s="27" t="s">
        <v>344</v>
      </c>
      <c r="C64" s="257" t="s">
        <v>7</v>
      </c>
      <c r="D64" s="26" t="s">
        <v>10</v>
      </c>
      <c r="E64" s="26">
        <v>0</v>
      </c>
      <c r="F64" s="292" t="s">
        <v>13</v>
      </c>
      <c r="G64" s="292" t="s">
        <v>548</v>
      </c>
      <c r="H64" s="292"/>
      <c r="I64" s="26"/>
      <c r="J64" s="26"/>
      <c r="K64" s="29">
        <v>1</v>
      </c>
      <c r="L64" s="26"/>
      <c r="M64" s="26"/>
    </row>
    <row r="65" spans="1:14" s="235" customFormat="1" ht="15.75" customHeight="1">
      <c r="A65" s="292">
        <v>61</v>
      </c>
      <c r="B65" s="27" t="s">
        <v>501</v>
      </c>
      <c r="C65" s="257" t="s">
        <v>7</v>
      </c>
      <c r="D65" s="26" t="s">
        <v>10</v>
      </c>
      <c r="E65" s="26">
        <v>0</v>
      </c>
      <c r="F65" s="292" t="s">
        <v>13</v>
      </c>
      <c r="G65" s="292" t="s">
        <v>548</v>
      </c>
      <c r="H65" s="292"/>
      <c r="I65" s="26"/>
      <c r="J65" s="26"/>
      <c r="K65" s="29">
        <v>1</v>
      </c>
      <c r="L65" s="26"/>
      <c r="M65" s="26"/>
    </row>
    <row r="66" spans="1:14" ht="15.75" customHeight="1">
      <c r="A66" s="292">
        <v>62</v>
      </c>
      <c r="B66" s="188" t="s">
        <v>115</v>
      </c>
      <c r="C66" s="257" t="s">
        <v>7</v>
      </c>
      <c r="D66" s="26" t="s">
        <v>10</v>
      </c>
      <c r="E66" s="257">
        <v>0</v>
      </c>
      <c r="F66" s="292" t="s">
        <v>13</v>
      </c>
      <c r="G66" s="292" t="s">
        <v>548</v>
      </c>
      <c r="H66" s="293"/>
      <c r="I66" s="143"/>
      <c r="J66" s="239"/>
      <c r="K66" s="233">
        <v>1</v>
      </c>
      <c r="L66" s="239"/>
      <c r="M66" s="239"/>
    </row>
    <row r="67" spans="1:14" ht="15.75" customHeight="1">
      <c r="A67" s="292">
        <v>63</v>
      </c>
      <c r="B67" s="188" t="s">
        <v>460</v>
      </c>
      <c r="C67" s="257" t="s">
        <v>7</v>
      </c>
      <c r="D67" s="26" t="s">
        <v>10</v>
      </c>
      <c r="E67" s="257">
        <v>0</v>
      </c>
      <c r="F67" s="292" t="s">
        <v>4</v>
      </c>
      <c r="G67" s="292" t="s">
        <v>547</v>
      </c>
      <c r="H67" s="292" t="s">
        <v>187</v>
      </c>
      <c r="I67" s="143"/>
      <c r="J67" s="239"/>
      <c r="K67" s="233">
        <v>3</v>
      </c>
      <c r="L67" s="239"/>
      <c r="M67" s="239"/>
    </row>
    <row r="68" spans="1:14" ht="15.75" customHeight="1">
      <c r="A68" s="292">
        <v>64</v>
      </c>
      <c r="B68" s="188" t="s">
        <v>502</v>
      </c>
      <c r="C68" s="257" t="s">
        <v>7</v>
      </c>
      <c r="D68" s="26" t="s">
        <v>10</v>
      </c>
      <c r="E68" s="257">
        <v>3.8</v>
      </c>
      <c r="F68" s="292" t="s">
        <v>4</v>
      </c>
      <c r="G68" s="292" t="s">
        <v>547</v>
      </c>
      <c r="H68" s="292" t="s">
        <v>187</v>
      </c>
      <c r="I68" s="143"/>
      <c r="J68" s="239"/>
      <c r="K68" s="233">
        <v>1</v>
      </c>
      <c r="L68" s="137"/>
      <c r="M68" s="137"/>
    </row>
    <row r="69" spans="1:14" ht="15.75" customHeight="1">
      <c r="A69" s="292">
        <v>65</v>
      </c>
      <c r="B69" s="188" t="s">
        <v>503</v>
      </c>
      <c r="C69" s="257" t="s">
        <v>7</v>
      </c>
      <c r="D69" s="26" t="s">
        <v>10</v>
      </c>
      <c r="E69" s="257">
        <v>0</v>
      </c>
      <c r="F69" s="292" t="s">
        <v>13</v>
      </c>
      <c r="G69" s="292" t="s">
        <v>548</v>
      </c>
      <c r="H69" s="293"/>
      <c r="I69" s="229"/>
      <c r="J69" s="239"/>
      <c r="K69" s="233">
        <v>1</v>
      </c>
      <c r="L69" s="239"/>
      <c r="M69" s="239"/>
    </row>
    <row r="70" spans="1:14" ht="15.75" customHeight="1">
      <c r="A70" s="292">
        <v>66</v>
      </c>
      <c r="B70" s="188" t="s">
        <v>146</v>
      </c>
      <c r="C70" s="257" t="s">
        <v>7</v>
      </c>
      <c r="D70" s="26" t="s">
        <v>10</v>
      </c>
      <c r="E70" s="257">
        <v>0</v>
      </c>
      <c r="F70" s="292" t="s">
        <v>13</v>
      </c>
      <c r="G70" s="292" t="s">
        <v>548</v>
      </c>
      <c r="H70" s="293"/>
      <c r="I70" s="143"/>
      <c r="J70" s="239"/>
      <c r="K70" s="233">
        <v>1</v>
      </c>
      <c r="L70" s="239"/>
      <c r="M70" s="239"/>
    </row>
    <row r="71" spans="1:14" ht="15.75" customHeight="1">
      <c r="A71" s="292">
        <v>67</v>
      </c>
      <c r="B71" s="188" t="s">
        <v>504</v>
      </c>
      <c r="C71" s="257" t="s">
        <v>7</v>
      </c>
      <c r="D71" s="26" t="s">
        <v>10</v>
      </c>
      <c r="E71" s="257">
        <v>0</v>
      </c>
      <c r="F71" s="292" t="s">
        <v>13</v>
      </c>
      <c r="G71" s="292" t="s">
        <v>548</v>
      </c>
      <c r="H71" s="293"/>
      <c r="I71" s="143"/>
      <c r="J71" s="239"/>
      <c r="K71" s="233">
        <v>1</v>
      </c>
      <c r="L71" s="239"/>
      <c r="M71" s="239"/>
    </row>
    <row r="72" spans="1:14" ht="15.75" customHeight="1">
      <c r="A72" s="292">
        <v>68</v>
      </c>
      <c r="B72" s="188" t="s">
        <v>505</v>
      </c>
      <c r="C72" s="257" t="s">
        <v>7</v>
      </c>
      <c r="D72" s="26" t="s">
        <v>10</v>
      </c>
      <c r="E72" s="257">
        <v>0</v>
      </c>
      <c r="F72" s="292" t="s">
        <v>13</v>
      </c>
      <c r="G72" s="292" t="s">
        <v>548</v>
      </c>
      <c r="H72" s="293"/>
      <c r="I72" s="143"/>
      <c r="J72" s="239"/>
      <c r="K72" s="233">
        <v>1</v>
      </c>
      <c r="L72" s="239"/>
      <c r="M72" s="239"/>
    </row>
    <row r="73" spans="1:14" ht="15.75" customHeight="1">
      <c r="A73" s="292">
        <v>69</v>
      </c>
      <c r="B73" s="188" t="s">
        <v>506</v>
      </c>
      <c r="C73" s="257" t="s">
        <v>7</v>
      </c>
      <c r="D73" s="26" t="s">
        <v>10</v>
      </c>
      <c r="E73" s="257">
        <v>0</v>
      </c>
      <c r="F73" s="292" t="s">
        <v>13</v>
      </c>
      <c r="G73" s="292" t="s">
        <v>548</v>
      </c>
      <c r="H73" s="293"/>
      <c r="I73" s="143"/>
      <c r="J73" s="239"/>
      <c r="K73" s="233">
        <v>1</v>
      </c>
      <c r="L73" s="239"/>
      <c r="M73" s="239"/>
    </row>
    <row r="74" spans="1:14" ht="15.75" customHeight="1">
      <c r="A74" s="292">
        <v>70</v>
      </c>
      <c r="B74" s="188" t="s">
        <v>102</v>
      </c>
      <c r="C74" s="257" t="s">
        <v>7</v>
      </c>
      <c r="D74" s="26" t="s">
        <v>10</v>
      </c>
      <c r="E74" s="257">
        <v>0</v>
      </c>
      <c r="F74" s="285" t="s">
        <v>59</v>
      </c>
      <c r="G74" s="284" t="s">
        <v>97</v>
      </c>
      <c r="H74" s="293"/>
      <c r="I74" s="143"/>
      <c r="J74" s="239"/>
      <c r="K74" s="233">
        <v>39</v>
      </c>
      <c r="L74" s="239"/>
      <c r="M74" s="239"/>
      <c r="N74" s="142" t="s">
        <v>149</v>
      </c>
    </row>
    <row r="75" spans="1:14" ht="15.75" customHeight="1">
      <c r="A75" s="292">
        <v>71</v>
      </c>
      <c r="B75" s="188" t="s">
        <v>106</v>
      </c>
      <c r="C75" s="257" t="s">
        <v>7</v>
      </c>
      <c r="D75" s="26" t="s">
        <v>10</v>
      </c>
      <c r="E75" s="257">
        <v>0</v>
      </c>
      <c r="F75" s="285" t="s">
        <v>59</v>
      </c>
      <c r="G75" s="284" t="s">
        <v>97</v>
      </c>
      <c r="H75" s="293"/>
      <c r="I75" s="143"/>
      <c r="J75" s="239"/>
      <c r="K75" s="233">
        <v>15</v>
      </c>
      <c r="L75" s="137"/>
      <c r="M75" s="137"/>
    </row>
    <row r="76" spans="1:14" ht="15.75" customHeight="1">
      <c r="A76" s="292">
        <v>72</v>
      </c>
      <c r="B76" s="188" t="s">
        <v>507</v>
      </c>
      <c r="C76" s="257" t="s">
        <v>7</v>
      </c>
      <c r="D76" s="26" t="s">
        <v>10</v>
      </c>
      <c r="E76" s="257">
        <v>11.5</v>
      </c>
      <c r="F76" s="292" t="s">
        <v>13</v>
      </c>
      <c r="G76" s="292" t="s">
        <v>548</v>
      </c>
      <c r="H76" s="293"/>
      <c r="I76" s="143"/>
      <c r="J76" s="239"/>
      <c r="K76" s="233">
        <v>1</v>
      </c>
      <c r="L76" s="239"/>
      <c r="M76" s="137"/>
    </row>
    <row r="77" spans="1:14" ht="15.75" customHeight="1">
      <c r="A77" s="292">
        <v>73</v>
      </c>
      <c r="B77" s="188" t="s">
        <v>508</v>
      </c>
      <c r="C77" s="257" t="s">
        <v>7</v>
      </c>
      <c r="D77" s="26" t="s">
        <v>10</v>
      </c>
      <c r="E77" s="257">
        <v>0</v>
      </c>
      <c r="F77" s="292" t="s">
        <v>13</v>
      </c>
      <c r="G77" s="292" t="s">
        <v>548</v>
      </c>
      <c r="H77" s="293"/>
      <c r="I77" s="143"/>
      <c r="J77" s="239"/>
      <c r="K77" s="233">
        <v>1</v>
      </c>
      <c r="L77" s="239"/>
      <c r="M77" s="137"/>
    </row>
    <row r="78" spans="1:14" ht="15.75" customHeight="1">
      <c r="A78" s="292">
        <v>74</v>
      </c>
      <c r="B78" s="188" t="s">
        <v>509</v>
      </c>
      <c r="C78" s="257" t="s">
        <v>7</v>
      </c>
      <c r="D78" s="26" t="s">
        <v>10</v>
      </c>
      <c r="E78" s="257">
        <v>0</v>
      </c>
      <c r="F78" s="292" t="s">
        <v>13</v>
      </c>
      <c r="G78" s="292" t="s">
        <v>548</v>
      </c>
      <c r="H78" s="293"/>
      <c r="I78" s="143"/>
      <c r="J78" s="239"/>
      <c r="K78" s="233">
        <v>1</v>
      </c>
      <c r="L78" s="239"/>
      <c r="M78" s="239"/>
    </row>
    <row r="79" spans="1:14" ht="15.75" customHeight="1">
      <c r="A79" s="292">
        <v>75</v>
      </c>
      <c r="B79" s="188" t="s">
        <v>510</v>
      </c>
      <c r="C79" s="257" t="s">
        <v>7</v>
      </c>
      <c r="D79" s="26" t="s">
        <v>10</v>
      </c>
      <c r="E79" s="257">
        <v>0</v>
      </c>
      <c r="F79" s="292" t="s">
        <v>13</v>
      </c>
      <c r="G79" s="292" t="s">
        <v>548</v>
      </c>
      <c r="H79" s="293"/>
      <c r="I79" s="143"/>
      <c r="J79" s="239"/>
      <c r="K79" s="233">
        <v>1</v>
      </c>
      <c r="L79" s="239"/>
      <c r="M79" s="239"/>
    </row>
    <row r="80" spans="1:14" ht="15.75" customHeight="1">
      <c r="A80" s="292">
        <v>76</v>
      </c>
      <c r="B80" s="188" t="s">
        <v>345</v>
      </c>
      <c r="C80" s="257" t="s">
        <v>7</v>
      </c>
      <c r="D80" s="26" t="s">
        <v>10</v>
      </c>
      <c r="E80" s="257">
        <v>0</v>
      </c>
      <c r="F80" s="305" t="s">
        <v>428</v>
      </c>
      <c r="G80" s="305" t="s">
        <v>429</v>
      </c>
      <c r="H80" s="293"/>
      <c r="I80" s="143"/>
      <c r="J80" s="239"/>
      <c r="K80" s="233">
        <v>9</v>
      </c>
      <c r="L80" s="239"/>
      <c r="M80" s="239"/>
    </row>
    <row r="81" spans="1:14" ht="15.75" customHeight="1">
      <c r="A81" s="292">
        <v>77</v>
      </c>
      <c r="B81" s="188" t="s">
        <v>359</v>
      </c>
      <c r="C81" s="257" t="s">
        <v>7</v>
      </c>
      <c r="D81" s="26" t="s">
        <v>10</v>
      </c>
      <c r="E81" s="257">
        <v>0</v>
      </c>
      <c r="F81" s="292" t="s">
        <v>13</v>
      </c>
      <c r="G81" s="292" t="s">
        <v>548</v>
      </c>
      <c r="H81" s="293"/>
      <c r="I81" s="143"/>
      <c r="J81" s="239"/>
      <c r="K81" s="233">
        <v>1</v>
      </c>
      <c r="L81" s="239"/>
      <c r="M81" s="239"/>
    </row>
    <row r="82" spans="1:14" ht="15.75" customHeight="1">
      <c r="A82" s="292">
        <v>78</v>
      </c>
      <c r="B82" s="188" t="s">
        <v>511</v>
      </c>
      <c r="C82" s="257" t="s">
        <v>7</v>
      </c>
      <c r="D82" s="26" t="s">
        <v>10</v>
      </c>
      <c r="E82" s="257">
        <v>0</v>
      </c>
      <c r="F82" s="292" t="s">
        <v>13</v>
      </c>
      <c r="G82" s="292" t="s">
        <v>548</v>
      </c>
      <c r="H82" s="293"/>
      <c r="I82" s="143"/>
      <c r="J82" s="239"/>
      <c r="K82" s="233">
        <v>1</v>
      </c>
      <c r="L82" s="239"/>
      <c r="M82" s="239"/>
    </row>
    <row r="83" spans="1:14" ht="15.75" customHeight="1">
      <c r="A83" s="292">
        <v>79</v>
      </c>
      <c r="B83" s="188" t="s">
        <v>490</v>
      </c>
      <c r="C83" s="257" t="s">
        <v>7</v>
      </c>
      <c r="D83" s="26" t="s">
        <v>10</v>
      </c>
      <c r="E83" s="257">
        <v>0</v>
      </c>
      <c r="F83" s="292" t="s">
        <v>4</v>
      </c>
      <c r="G83" s="292" t="s">
        <v>547</v>
      </c>
      <c r="H83" s="292" t="s">
        <v>187</v>
      </c>
      <c r="I83" s="143"/>
      <c r="J83" s="239"/>
      <c r="K83" s="233">
        <v>2</v>
      </c>
      <c r="L83" s="239"/>
      <c r="M83" s="239"/>
    </row>
    <row r="84" spans="1:14" ht="15.75" customHeight="1">
      <c r="A84" s="292">
        <v>80</v>
      </c>
      <c r="B84" s="188" t="s">
        <v>491</v>
      </c>
      <c r="C84" s="257" t="s">
        <v>7</v>
      </c>
      <c r="D84" s="26" t="s">
        <v>10</v>
      </c>
      <c r="E84" s="257">
        <v>0</v>
      </c>
      <c r="F84" s="292" t="s">
        <v>13</v>
      </c>
      <c r="G84" s="292" t="s">
        <v>548</v>
      </c>
      <c r="H84" s="293"/>
      <c r="I84" s="143"/>
      <c r="J84" s="239"/>
      <c r="K84" s="233">
        <v>2</v>
      </c>
      <c r="L84" s="239"/>
      <c r="M84" s="137"/>
    </row>
    <row r="85" spans="1:14" ht="15.75" customHeight="1">
      <c r="A85" s="292">
        <v>81</v>
      </c>
      <c r="B85" s="188" t="s">
        <v>512</v>
      </c>
      <c r="C85" s="257" t="s">
        <v>7</v>
      </c>
      <c r="D85" s="26" t="s">
        <v>10</v>
      </c>
      <c r="E85" s="257">
        <v>4.7</v>
      </c>
      <c r="F85" s="292" t="s">
        <v>13</v>
      </c>
      <c r="G85" s="292" t="s">
        <v>548</v>
      </c>
      <c r="H85" s="293"/>
      <c r="I85" s="143"/>
      <c r="J85" s="239"/>
      <c r="K85" s="233">
        <v>1</v>
      </c>
      <c r="L85" s="239"/>
      <c r="M85" s="239"/>
    </row>
    <row r="86" spans="1:14" ht="15.75" customHeight="1">
      <c r="A86" s="292">
        <v>82</v>
      </c>
      <c r="B86" s="188" t="s">
        <v>513</v>
      </c>
      <c r="C86" s="257" t="s">
        <v>7</v>
      </c>
      <c r="D86" s="26" t="s">
        <v>10</v>
      </c>
      <c r="E86" s="257">
        <v>0</v>
      </c>
      <c r="F86" s="292" t="s">
        <v>13</v>
      </c>
      <c r="G86" s="292" t="s">
        <v>548</v>
      </c>
      <c r="H86" s="293"/>
      <c r="I86" s="143"/>
      <c r="J86" s="239"/>
      <c r="K86" s="233">
        <v>1</v>
      </c>
      <c r="L86" s="239"/>
      <c r="M86" s="137"/>
    </row>
    <row r="87" spans="1:14" ht="15.75" customHeight="1">
      <c r="A87" s="292">
        <v>83</v>
      </c>
      <c r="B87" s="188" t="s">
        <v>514</v>
      </c>
      <c r="C87" s="257" t="s">
        <v>7</v>
      </c>
      <c r="D87" s="26" t="s">
        <v>10</v>
      </c>
      <c r="E87" s="257">
        <v>4.4000000000000004</v>
      </c>
      <c r="F87" s="292" t="s">
        <v>13</v>
      </c>
      <c r="G87" s="292" t="s">
        <v>548</v>
      </c>
      <c r="H87" s="293"/>
      <c r="I87" s="240"/>
      <c r="J87" s="239"/>
      <c r="K87" s="233">
        <v>1</v>
      </c>
      <c r="L87" s="239"/>
      <c r="M87" s="137"/>
    </row>
    <row r="88" spans="1:14" ht="15.75" customHeight="1">
      <c r="A88" s="292">
        <v>84</v>
      </c>
      <c r="B88" s="188" t="s">
        <v>381</v>
      </c>
      <c r="C88" s="257" t="s">
        <v>7</v>
      </c>
      <c r="D88" s="26" t="s">
        <v>10</v>
      </c>
      <c r="E88" s="257">
        <v>0</v>
      </c>
      <c r="F88" s="292" t="s">
        <v>13</v>
      </c>
      <c r="G88" s="292" t="s">
        <v>548</v>
      </c>
      <c r="H88" s="293"/>
      <c r="I88" s="143"/>
      <c r="J88" s="239"/>
      <c r="K88" s="233">
        <v>1</v>
      </c>
      <c r="L88" s="239"/>
      <c r="M88" s="239"/>
    </row>
    <row r="89" spans="1:14" ht="15.75" customHeight="1">
      <c r="A89" s="292">
        <v>85</v>
      </c>
      <c r="B89" s="188" t="s">
        <v>515</v>
      </c>
      <c r="C89" s="257" t="s">
        <v>7</v>
      </c>
      <c r="D89" s="26" t="s">
        <v>10</v>
      </c>
      <c r="E89" s="257">
        <v>11.4</v>
      </c>
      <c r="F89" s="292" t="s">
        <v>13</v>
      </c>
      <c r="G89" s="292" t="s">
        <v>548</v>
      </c>
      <c r="H89" s="293"/>
      <c r="I89" s="143"/>
      <c r="J89" s="239"/>
      <c r="K89" s="233">
        <v>1</v>
      </c>
      <c r="L89" s="239"/>
      <c r="M89" s="239"/>
    </row>
    <row r="90" spans="1:14" ht="15.75" customHeight="1">
      <c r="A90" s="292">
        <v>86</v>
      </c>
      <c r="B90" s="188" t="s">
        <v>103</v>
      </c>
      <c r="C90" s="257" t="s">
        <v>7</v>
      </c>
      <c r="D90" s="26" t="s">
        <v>10</v>
      </c>
      <c r="E90" s="257">
        <v>0</v>
      </c>
      <c r="F90" s="292" t="s">
        <v>12</v>
      </c>
      <c r="G90" s="292" t="s">
        <v>431</v>
      </c>
      <c r="H90" s="282" t="s">
        <v>185</v>
      </c>
      <c r="I90" s="143"/>
      <c r="J90" s="239"/>
      <c r="K90" s="141">
        <v>69</v>
      </c>
      <c r="L90" s="137"/>
      <c r="M90" s="137"/>
      <c r="N90" s="139"/>
    </row>
    <row r="91" spans="1:14" ht="15.75" customHeight="1">
      <c r="A91" s="292">
        <v>87</v>
      </c>
      <c r="B91" s="188" t="s">
        <v>85</v>
      </c>
      <c r="C91" s="257" t="s">
        <v>7</v>
      </c>
      <c r="D91" s="26" t="s">
        <v>10</v>
      </c>
      <c r="E91" s="257">
        <v>0</v>
      </c>
      <c r="F91" s="292" t="s">
        <v>4</v>
      </c>
      <c r="G91" s="292" t="s">
        <v>550</v>
      </c>
      <c r="H91" s="293" t="s">
        <v>187</v>
      </c>
      <c r="I91" s="143"/>
      <c r="J91" s="239"/>
      <c r="K91" s="233">
        <v>1</v>
      </c>
      <c r="L91" s="239"/>
      <c r="M91" s="239"/>
    </row>
    <row r="92" spans="1:14" ht="15.75" customHeight="1">
      <c r="A92" s="292">
        <v>88</v>
      </c>
      <c r="B92" s="188" t="s">
        <v>516</v>
      </c>
      <c r="C92" s="257" t="s">
        <v>7</v>
      </c>
      <c r="D92" s="26" t="s">
        <v>10</v>
      </c>
      <c r="E92" s="257">
        <v>0</v>
      </c>
      <c r="F92" s="292" t="s">
        <v>13</v>
      </c>
      <c r="G92" s="292" t="s">
        <v>548</v>
      </c>
      <c r="H92" s="293"/>
      <c r="I92" s="143"/>
      <c r="J92" s="239"/>
      <c r="K92" s="233">
        <v>1</v>
      </c>
      <c r="L92" s="135"/>
      <c r="M92" s="135"/>
    </row>
    <row r="93" spans="1:14" ht="15.75" customHeight="1">
      <c r="A93" s="292">
        <v>89</v>
      </c>
      <c r="B93" s="188" t="s">
        <v>517</v>
      </c>
      <c r="C93" s="257" t="s">
        <v>7</v>
      </c>
      <c r="D93" s="26" t="s">
        <v>10</v>
      </c>
      <c r="E93" s="257">
        <v>0</v>
      </c>
      <c r="F93" s="292" t="s">
        <v>13</v>
      </c>
      <c r="G93" s="292" t="s">
        <v>548</v>
      </c>
      <c r="H93" s="293"/>
      <c r="I93" s="143"/>
      <c r="J93" s="239"/>
      <c r="K93" s="233">
        <v>1</v>
      </c>
      <c r="L93" s="135"/>
      <c r="M93" s="135"/>
    </row>
    <row r="94" spans="1:14" ht="15.75" customHeight="1">
      <c r="A94" s="292">
        <v>90</v>
      </c>
      <c r="B94" s="188" t="s">
        <v>518</v>
      </c>
      <c r="C94" s="257" t="s">
        <v>7</v>
      </c>
      <c r="D94" s="26" t="s">
        <v>10</v>
      </c>
      <c r="E94" s="257">
        <v>0</v>
      </c>
      <c r="F94" s="292" t="s">
        <v>13</v>
      </c>
      <c r="G94" s="292" t="s">
        <v>548</v>
      </c>
      <c r="H94" s="293"/>
      <c r="I94" s="143"/>
      <c r="J94" s="239"/>
      <c r="K94" s="233">
        <v>1</v>
      </c>
      <c r="L94" s="239"/>
      <c r="M94" s="239"/>
    </row>
    <row r="95" spans="1:14" ht="15.75" customHeight="1">
      <c r="A95" s="292">
        <v>91</v>
      </c>
      <c r="B95" s="188" t="s">
        <v>107</v>
      </c>
      <c r="C95" s="257" t="s">
        <v>7</v>
      </c>
      <c r="D95" s="26" t="s">
        <v>10</v>
      </c>
      <c r="E95" s="257">
        <v>0</v>
      </c>
      <c r="F95" s="292" t="s">
        <v>13</v>
      </c>
      <c r="G95" s="292" t="s">
        <v>548</v>
      </c>
      <c r="H95" s="280"/>
      <c r="I95" s="143"/>
      <c r="J95" s="239"/>
      <c r="K95" s="233">
        <v>1</v>
      </c>
      <c r="L95" s="239"/>
      <c r="M95" s="239"/>
    </row>
    <row r="96" spans="1:14" ht="15.75" customHeight="1">
      <c r="A96" s="292">
        <v>92</v>
      </c>
      <c r="B96" s="188" t="s">
        <v>519</v>
      </c>
      <c r="C96" s="257" t="s">
        <v>7</v>
      </c>
      <c r="D96" s="26" t="s">
        <v>10</v>
      </c>
      <c r="E96" s="257">
        <v>0</v>
      </c>
      <c r="F96" s="292" t="s">
        <v>13</v>
      </c>
      <c r="G96" s="292" t="s">
        <v>548</v>
      </c>
      <c r="H96" s="280"/>
      <c r="I96" s="143"/>
      <c r="J96" s="239"/>
      <c r="K96" s="233">
        <v>1</v>
      </c>
      <c r="L96" s="239"/>
      <c r="M96" s="239"/>
    </row>
    <row r="97" spans="1:13" ht="15.75" customHeight="1">
      <c r="A97" s="292">
        <v>93</v>
      </c>
      <c r="B97" s="188" t="s">
        <v>520</v>
      </c>
      <c r="C97" s="257" t="s">
        <v>7</v>
      </c>
      <c r="D97" s="26" t="s">
        <v>10</v>
      </c>
      <c r="E97" s="257">
        <v>0</v>
      </c>
      <c r="F97" s="292" t="s">
        <v>4</v>
      </c>
      <c r="G97" s="292" t="s">
        <v>547</v>
      </c>
      <c r="H97" s="292" t="s">
        <v>187</v>
      </c>
      <c r="I97" s="143"/>
      <c r="J97" s="239"/>
      <c r="K97" s="233">
        <v>1</v>
      </c>
      <c r="L97" s="239"/>
      <c r="M97" s="137"/>
    </row>
    <row r="98" spans="1:13" ht="15.75" customHeight="1">
      <c r="A98" s="292">
        <v>94</v>
      </c>
      <c r="B98" s="188" t="s">
        <v>109</v>
      </c>
      <c r="C98" s="257" t="s">
        <v>7</v>
      </c>
      <c r="D98" s="26" t="s">
        <v>10</v>
      </c>
      <c r="E98" s="257">
        <v>0</v>
      </c>
      <c r="F98" s="292" t="s">
        <v>13</v>
      </c>
      <c r="G98" s="292" t="s">
        <v>548</v>
      </c>
      <c r="H98" s="282"/>
      <c r="I98" s="143"/>
      <c r="J98" s="239"/>
      <c r="K98" s="233">
        <v>17</v>
      </c>
      <c r="L98" s="239"/>
      <c r="M98" s="239"/>
    </row>
    <row r="99" spans="1:13" ht="15.75" customHeight="1">
      <c r="A99" s="292">
        <v>95</v>
      </c>
      <c r="B99" s="188" t="s">
        <v>492</v>
      </c>
      <c r="C99" s="257" t="s">
        <v>7</v>
      </c>
      <c r="D99" s="26" t="s">
        <v>10</v>
      </c>
      <c r="E99" s="257">
        <v>26.5</v>
      </c>
      <c r="F99" s="292" t="s">
        <v>13</v>
      </c>
      <c r="G99" s="292" t="s">
        <v>548</v>
      </c>
      <c r="H99" s="282"/>
      <c r="I99" s="143"/>
      <c r="J99" s="239"/>
      <c r="K99" s="233">
        <v>2</v>
      </c>
      <c r="L99" s="239"/>
      <c r="M99" s="239"/>
    </row>
    <row r="100" spans="1:13" ht="15.75" customHeight="1">
      <c r="A100" s="292">
        <v>96</v>
      </c>
      <c r="B100" s="188" t="s">
        <v>521</v>
      </c>
      <c r="C100" s="257" t="s">
        <v>7</v>
      </c>
      <c r="D100" s="26" t="s">
        <v>10</v>
      </c>
      <c r="E100" s="257">
        <v>0</v>
      </c>
      <c r="F100" s="292" t="s">
        <v>13</v>
      </c>
      <c r="G100" s="292" t="s">
        <v>548</v>
      </c>
      <c r="H100" s="282"/>
      <c r="I100" s="143"/>
      <c r="J100" s="239"/>
      <c r="K100" s="233">
        <v>1</v>
      </c>
      <c r="L100" s="239"/>
      <c r="M100" s="239"/>
    </row>
    <row r="101" spans="1:13" ht="15.75" customHeight="1">
      <c r="A101" s="292">
        <v>97</v>
      </c>
      <c r="B101" s="188" t="s">
        <v>522</v>
      </c>
      <c r="C101" s="257" t="s">
        <v>7</v>
      </c>
      <c r="D101" s="26" t="s">
        <v>10</v>
      </c>
      <c r="E101" s="257">
        <v>0</v>
      </c>
      <c r="F101" s="292" t="s">
        <v>13</v>
      </c>
      <c r="G101" s="292" t="s">
        <v>548</v>
      </c>
      <c r="H101" s="282"/>
      <c r="I101" s="143"/>
      <c r="J101" s="239"/>
      <c r="K101" s="233">
        <v>1</v>
      </c>
      <c r="L101" s="239"/>
      <c r="M101" s="239"/>
    </row>
    <row r="102" spans="1:13" ht="15.75" customHeight="1">
      <c r="A102" s="292">
        <v>98</v>
      </c>
      <c r="B102" s="188" t="s">
        <v>523</v>
      </c>
      <c r="C102" s="257" t="s">
        <v>7</v>
      </c>
      <c r="D102" s="26" t="s">
        <v>10</v>
      </c>
      <c r="E102" s="257">
        <v>0</v>
      </c>
      <c r="F102" s="292" t="s">
        <v>13</v>
      </c>
      <c r="G102" s="292" t="s">
        <v>548</v>
      </c>
      <c r="H102" s="282"/>
      <c r="I102" s="143"/>
      <c r="J102" s="239"/>
      <c r="K102" s="233">
        <v>1</v>
      </c>
      <c r="L102" s="239"/>
      <c r="M102" s="137"/>
    </row>
    <row r="103" spans="1:13" ht="15.75" customHeight="1">
      <c r="A103" s="292">
        <v>99</v>
      </c>
      <c r="B103" s="188" t="s">
        <v>524</v>
      </c>
      <c r="C103" s="257" t="s">
        <v>7</v>
      </c>
      <c r="D103" s="26" t="s">
        <v>10</v>
      </c>
      <c r="E103" s="257">
        <v>0</v>
      </c>
      <c r="F103" s="292" t="s">
        <v>13</v>
      </c>
      <c r="G103" s="292" t="s">
        <v>548</v>
      </c>
      <c r="H103" s="282"/>
      <c r="I103" s="143"/>
      <c r="J103" s="239"/>
      <c r="K103" s="233">
        <v>1</v>
      </c>
      <c r="L103" s="137"/>
      <c r="M103" s="137"/>
    </row>
    <row r="104" spans="1:13" ht="15.75" customHeight="1">
      <c r="A104" s="292">
        <v>100</v>
      </c>
      <c r="B104" s="188" t="s">
        <v>493</v>
      </c>
      <c r="C104" s="257" t="s">
        <v>7</v>
      </c>
      <c r="D104" s="26" t="s">
        <v>10</v>
      </c>
      <c r="E104" s="257">
        <v>24.9</v>
      </c>
      <c r="F104" s="292" t="s">
        <v>13</v>
      </c>
      <c r="G104" s="292" t="s">
        <v>548</v>
      </c>
      <c r="H104" s="282"/>
      <c r="I104" s="143"/>
      <c r="J104" s="239"/>
      <c r="K104" s="233">
        <v>2</v>
      </c>
      <c r="L104" s="239"/>
      <c r="M104" s="137"/>
    </row>
    <row r="105" spans="1:13" ht="15.75" customHeight="1">
      <c r="A105" s="292">
        <v>101</v>
      </c>
      <c r="B105" s="188" t="s">
        <v>525</v>
      </c>
      <c r="C105" s="257" t="s">
        <v>7</v>
      </c>
      <c r="D105" s="26" t="s">
        <v>10</v>
      </c>
      <c r="E105" s="257">
        <v>0</v>
      </c>
      <c r="F105" s="292" t="s">
        <v>13</v>
      </c>
      <c r="G105" s="292" t="s">
        <v>548</v>
      </c>
      <c r="H105" s="282"/>
      <c r="I105" s="143"/>
      <c r="J105" s="239"/>
      <c r="K105" s="233">
        <v>1</v>
      </c>
      <c r="L105" s="239"/>
      <c r="M105" s="137"/>
    </row>
    <row r="106" spans="1:13" ht="15.75" customHeight="1">
      <c r="A106" s="292">
        <v>102</v>
      </c>
      <c r="B106" s="188" t="s">
        <v>320</v>
      </c>
      <c r="C106" s="257" t="s">
        <v>11</v>
      </c>
      <c r="D106" s="257" t="s">
        <v>11</v>
      </c>
      <c r="E106" s="257">
        <v>0</v>
      </c>
      <c r="F106" s="274" t="s">
        <v>14</v>
      </c>
      <c r="G106" s="268" t="s">
        <v>534</v>
      </c>
      <c r="H106" s="269"/>
      <c r="I106" s="143"/>
      <c r="J106" s="239"/>
      <c r="K106" s="233">
        <v>6</v>
      </c>
      <c r="L106" s="239"/>
      <c r="M106" s="137"/>
    </row>
    <row r="107" spans="1:13" ht="15.75" customHeight="1">
      <c r="A107" s="292">
        <v>103</v>
      </c>
      <c r="B107" s="188" t="s">
        <v>526</v>
      </c>
      <c r="C107" s="257" t="s">
        <v>11</v>
      </c>
      <c r="D107" s="257" t="s">
        <v>11</v>
      </c>
      <c r="E107" s="257">
        <v>0</v>
      </c>
      <c r="F107" s="271" t="s">
        <v>4</v>
      </c>
      <c r="G107" s="270" t="s">
        <v>186</v>
      </c>
      <c r="H107" s="270" t="s">
        <v>185</v>
      </c>
      <c r="I107" s="143"/>
      <c r="J107" s="239"/>
      <c r="K107" s="233">
        <v>1</v>
      </c>
      <c r="L107" s="239"/>
      <c r="M107" s="239"/>
    </row>
    <row r="108" spans="1:13" s="235" customFormat="1" ht="15.75" customHeight="1">
      <c r="A108" s="292">
        <v>104</v>
      </c>
      <c r="B108" s="188" t="s">
        <v>183</v>
      </c>
      <c r="C108" s="257" t="s">
        <v>62</v>
      </c>
      <c r="D108" s="257" t="s">
        <v>63</v>
      </c>
      <c r="E108" s="257">
        <v>0</v>
      </c>
      <c r="F108" s="285" t="s">
        <v>551</v>
      </c>
      <c r="G108" s="284" t="s">
        <v>529</v>
      </c>
      <c r="H108" s="264"/>
      <c r="I108" s="143"/>
      <c r="J108" s="239"/>
      <c r="K108" s="233">
        <v>19</v>
      </c>
      <c r="L108" s="239"/>
      <c r="M108" s="239"/>
    </row>
    <row r="109" spans="1:13" ht="15.75" customHeight="1">
      <c r="A109" s="292">
        <v>105</v>
      </c>
      <c r="B109" s="188" t="s">
        <v>127</v>
      </c>
      <c r="C109" s="257" t="s">
        <v>62</v>
      </c>
      <c r="D109" s="257" t="s">
        <v>63</v>
      </c>
      <c r="E109" s="257">
        <v>0</v>
      </c>
      <c r="F109" s="262" t="s">
        <v>14</v>
      </c>
      <c r="G109" s="283" t="s">
        <v>427</v>
      </c>
      <c r="H109" s="264"/>
      <c r="I109" s="143"/>
      <c r="J109" s="239"/>
      <c r="K109" s="233">
        <v>4</v>
      </c>
      <c r="L109" s="239"/>
      <c r="M109" s="239"/>
    </row>
    <row r="110" spans="1:13" ht="15.75" customHeight="1">
      <c r="A110" s="292">
        <v>106</v>
      </c>
      <c r="B110" s="188" t="s">
        <v>189</v>
      </c>
      <c r="C110" s="257" t="s">
        <v>62</v>
      </c>
      <c r="D110" s="257" t="s">
        <v>63</v>
      </c>
      <c r="E110" s="257">
        <v>3.4</v>
      </c>
      <c r="F110" s="283" t="s">
        <v>12</v>
      </c>
      <c r="G110" s="283" t="s">
        <v>433</v>
      </c>
      <c r="H110" s="282" t="s">
        <v>185</v>
      </c>
      <c r="I110" s="143"/>
      <c r="J110" s="239"/>
      <c r="K110" s="233">
        <v>17</v>
      </c>
      <c r="L110" s="239"/>
      <c r="M110" s="239"/>
    </row>
    <row r="111" spans="1:13" ht="15.75" customHeight="1">
      <c r="A111" s="292">
        <v>107</v>
      </c>
      <c r="B111" s="188" t="s">
        <v>130</v>
      </c>
      <c r="C111" s="257" t="s">
        <v>62</v>
      </c>
      <c r="D111" s="257" t="s">
        <v>63</v>
      </c>
      <c r="E111" s="257">
        <v>0</v>
      </c>
      <c r="F111" s="282" t="s">
        <v>14</v>
      </c>
      <c r="G111" s="283" t="s">
        <v>427</v>
      </c>
      <c r="H111" s="282"/>
      <c r="I111" s="143"/>
      <c r="J111" s="239"/>
      <c r="K111" s="233">
        <v>10</v>
      </c>
      <c r="L111" s="239"/>
      <c r="M111" s="239"/>
    </row>
    <row r="112" spans="1:13" ht="15.75" customHeight="1">
      <c r="A112" s="292">
        <v>108</v>
      </c>
      <c r="B112" s="188" t="s">
        <v>236</v>
      </c>
      <c r="C112" s="257" t="s">
        <v>62</v>
      </c>
      <c r="D112" s="257" t="s">
        <v>63</v>
      </c>
      <c r="E112" s="257">
        <v>0</v>
      </c>
      <c r="F112" s="282" t="s">
        <v>13</v>
      </c>
      <c r="G112" s="283"/>
      <c r="H112" s="282"/>
      <c r="I112" s="143"/>
      <c r="J112" s="239"/>
      <c r="K112" s="233">
        <v>1</v>
      </c>
      <c r="L112" s="239"/>
      <c r="M112" s="239"/>
    </row>
    <row r="113" spans="1:13">
      <c r="A113" s="240"/>
      <c r="B113" s="240"/>
      <c r="C113" s="240"/>
      <c r="D113" s="240"/>
      <c r="E113" s="240"/>
      <c r="F113" s="240"/>
      <c r="G113" s="235"/>
      <c r="H113" s="235"/>
      <c r="I113" s="240"/>
      <c r="J113" s="240"/>
      <c r="K113" s="240"/>
      <c r="L113" s="240"/>
      <c r="M113" s="240"/>
    </row>
    <row r="114" spans="1:13" ht="18.75">
      <c r="A114" s="240"/>
      <c r="B114" s="240"/>
      <c r="C114" s="236" t="s">
        <v>11</v>
      </c>
      <c r="D114" s="239">
        <f>COUNTIF(D4:D112, "Sabic")</f>
        <v>2</v>
      </c>
      <c r="E114" s="67" t="s">
        <v>46</v>
      </c>
      <c r="F114" s="237">
        <v>108</v>
      </c>
      <c r="G114" s="236" t="s">
        <v>263</v>
      </c>
      <c r="H114" s="239">
        <f>COUNTIF(H3:H112, "R")</f>
        <v>11</v>
      </c>
      <c r="I114" s="240"/>
      <c r="J114" s="240"/>
      <c r="K114" s="240"/>
      <c r="L114" s="240"/>
      <c r="M114" s="240"/>
    </row>
    <row r="115" spans="1:13" ht="18.75">
      <c r="A115" s="240"/>
      <c r="B115" s="240"/>
      <c r="C115" s="236" t="s">
        <v>10</v>
      </c>
      <c r="D115" s="239">
        <f>COUNTIF(D4:D112,  "FO")</f>
        <v>45</v>
      </c>
      <c r="E115" s="240" t="s">
        <v>64</v>
      </c>
      <c r="F115" s="238">
        <f>COUNTIF(F4:F112, "PUR")</f>
        <v>4</v>
      </c>
      <c r="G115" s="236" t="s">
        <v>264</v>
      </c>
      <c r="H115" s="239">
        <f>COUNTIF(H4:H112, "J")</f>
        <v>9</v>
      </c>
      <c r="I115" s="240"/>
      <c r="J115" s="240"/>
      <c r="K115" s="240"/>
      <c r="L115" s="240"/>
      <c r="M115" s="240"/>
    </row>
    <row r="116" spans="1:13" ht="18.75">
      <c r="A116" s="240"/>
      <c r="B116" s="240"/>
      <c r="C116" s="236" t="s">
        <v>8</v>
      </c>
      <c r="D116" s="239">
        <f>COUNTIF(D4:D112, "Bitomine")</f>
        <v>11</v>
      </c>
      <c r="E116" s="240" t="s">
        <v>4</v>
      </c>
      <c r="F116" s="238">
        <f>COUNTIF(F4:F112,"WR")</f>
        <v>15</v>
      </c>
      <c r="G116" s="236" t="s">
        <v>262</v>
      </c>
      <c r="H116" s="239">
        <f>COUNTIF(H5:H114, "N")</f>
        <v>34</v>
      </c>
      <c r="I116" s="240"/>
      <c r="J116" s="240"/>
      <c r="K116" s="240"/>
      <c r="L116" s="240"/>
      <c r="M116" s="240"/>
    </row>
    <row r="117" spans="1:13" ht="18.75">
      <c r="A117" s="240"/>
      <c r="B117" s="240"/>
      <c r="C117" s="236" t="s">
        <v>9</v>
      </c>
      <c r="D117" s="239">
        <f>COUNTIF(D5:D112, "Diesel")</f>
        <v>1</v>
      </c>
      <c r="E117" s="240" t="s">
        <v>12</v>
      </c>
      <c r="F117" s="238">
        <f>COUNTIF(F4:F112,"wekala")</f>
        <v>4</v>
      </c>
      <c r="G117" s="240"/>
      <c r="H117" s="240"/>
      <c r="I117" s="240"/>
      <c r="J117" s="240"/>
      <c r="K117" s="240"/>
      <c r="L117" s="240"/>
      <c r="M117" s="240"/>
    </row>
    <row r="118" spans="1:13" ht="18.75">
      <c r="A118" s="240"/>
      <c r="B118" s="240"/>
      <c r="C118" s="236" t="s">
        <v>60</v>
      </c>
      <c r="D118" s="239">
        <f>COUNTIF(D5:D112, "MK")</f>
        <v>6</v>
      </c>
      <c r="E118" s="240" t="s">
        <v>13</v>
      </c>
      <c r="F118" s="238">
        <f>COUNTIF(F4:F112, "OPR")</f>
        <v>71</v>
      </c>
      <c r="G118" s="240">
        <v>46</v>
      </c>
      <c r="H118" s="240"/>
      <c r="I118" s="240"/>
      <c r="J118" s="240"/>
      <c r="K118" s="240"/>
      <c r="L118" s="240"/>
      <c r="M118" s="240"/>
    </row>
    <row r="119" spans="1:13" ht="18.75">
      <c r="A119" s="240"/>
      <c r="B119" s="240"/>
      <c r="C119" s="236" t="s">
        <v>6</v>
      </c>
      <c r="D119" s="239">
        <f>COUNTIF(D5:D112, "Clinker")</f>
        <v>24</v>
      </c>
      <c r="E119" s="240" t="s">
        <v>14</v>
      </c>
      <c r="F119" s="238">
        <f>COUNTIF(F4:F112,"HR")</f>
        <v>5</v>
      </c>
      <c r="G119" s="240"/>
      <c r="H119" s="240"/>
      <c r="I119" s="240"/>
      <c r="J119" s="240"/>
      <c r="K119" s="240"/>
      <c r="L119" s="240"/>
      <c r="M119" s="240"/>
    </row>
    <row r="120" spans="1:13" ht="18.75">
      <c r="A120" s="240"/>
      <c r="B120" s="240"/>
      <c r="C120" s="236" t="s">
        <v>3</v>
      </c>
      <c r="D120" s="239">
        <f>COUNTIF(D4:D112, "Cement")</f>
        <v>9</v>
      </c>
      <c r="E120" s="240" t="s">
        <v>5</v>
      </c>
      <c r="F120" s="238">
        <v>16</v>
      </c>
      <c r="G120" s="240"/>
      <c r="H120" s="240"/>
      <c r="I120" s="240"/>
      <c r="J120" s="240"/>
      <c r="K120" s="240"/>
      <c r="L120" s="240"/>
      <c r="M120" s="240"/>
    </row>
    <row r="121" spans="1:13" ht="18.75">
      <c r="A121" s="240"/>
      <c r="B121" s="240"/>
      <c r="C121" s="236" t="s">
        <v>62</v>
      </c>
      <c r="D121" s="239">
        <f>COUNTIF(D5:D112, "SS")</f>
        <v>5</v>
      </c>
      <c r="E121" s="33" t="s">
        <v>46</v>
      </c>
      <c r="F121" s="33">
        <f>SUM(F115:F120)</f>
        <v>115</v>
      </c>
      <c r="G121" s="240"/>
      <c r="H121" s="240"/>
      <c r="I121" s="240"/>
      <c r="J121" s="240"/>
      <c r="K121" s="240"/>
      <c r="L121" s="240"/>
      <c r="M121" s="240"/>
    </row>
    <row r="122" spans="1:13" ht="18.75">
      <c r="A122" s="240"/>
      <c r="B122" s="240"/>
      <c r="C122" s="236" t="s">
        <v>76</v>
      </c>
      <c r="D122" s="239">
        <f>COUNTIF(D5:D112, "New")</f>
        <v>0</v>
      </c>
      <c r="E122" s="240"/>
      <c r="F122" s="240"/>
      <c r="G122" s="240"/>
      <c r="H122" s="240"/>
      <c r="I122" s="240"/>
      <c r="J122" s="240"/>
      <c r="K122" s="240"/>
      <c r="L122" s="240"/>
      <c r="M122" s="240"/>
    </row>
    <row r="123" spans="1:13" ht="18.75">
      <c r="A123" s="240"/>
      <c r="B123" s="240"/>
      <c r="C123" s="236" t="s">
        <v>116</v>
      </c>
      <c r="D123" s="239">
        <f>COUNTIF(D5:D112, "Ahmed")</f>
        <v>1</v>
      </c>
      <c r="E123" s="240"/>
      <c r="F123" s="240"/>
      <c r="G123" s="240"/>
      <c r="H123" s="240"/>
      <c r="I123" s="240"/>
      <c r="J123" s="240"/>
      <c r="K123" s="240"/>
      <c r="L123" s="240"/>
      <c r="M123" s="240"/>
    </row>
    <row r="124" spans="1:13" ht="18.75">
      <c r="A124" s="240"/>
      <c r="B124" s="240"/>
      <c r="C124" s="236" t="s">
        <v>118</v>
      </c>
      <c r="D124" s="239">
        <f>COUNTIF(D5:D112, "Walid")</f>
        <v>1</v>
      </c>
      <c r="E124" s="240"/>
      <c r="F124" s="240"/>
      <c r="G124" s="240"/>
      <c r="H124" s="240"/>
      <c r="I124" s="240"/>
      <c r="J124" s="240"/>
      <c r="K124" s="240"/>
      <c r="L124" s="240"/>
      <c r="M124" s="240"/>
    </row>
    <row r="125" spans="1:13" ht="18.75">
      <c r="A125" s="235"/>
      <c r="B125" s="235"/>
      <c r="C125" s="236" t="s">
        <v>78</v>
      </c>
      <c r="D125" s="239">
        <f>COUNTIF(D5:D112, "Saleh Trucks")</f>
        <v>1</v>
      </c>
      <c r="E125" s="240"/>
      <c r="F125" s="240"/>
      <c r="G125" s="240"/>
      <c r="H125" s="240"/>
      <c r="I125" s="235"/>
      <c r="J125" s="235"/>
      <c r="K125" s="235"/>
      <c r="L125" s="235"/>
      <c r="M125" s="235"/>
    </row>
    <row r="126" spans="1:13" ht="18.75">
      <c r="A126" s="235"/>
      <c r="B126" s="235"/>
      <c r="C126" s="236" t="s">
        <v>73</v>
      </c>
      <c r="D126" s="239">
        <f>COUNTIF(D5:D112, "Yamani")</f>
        <v>2</v>
      </c>
      <c r="E126" s="240"/>
      <c r="F126" s="240"/>
      <c r="G126" s="240"/>
      <c r="H126" s="240"/>
      <c r="I126" s="235"/>
      <c r="J126" s="235"/>
      <c r="K126" s="235"/>
      <c r="L126" s="235"/>
      <c r="M126" s="235"/>
    </row>
    <row r="127" spans="1:13" ht="18.75">
      <c r="A127" s="235"/>
      <c r="B127" s="235"/>
      <c r="C127" s="236" t="s">
        <v>17</v>
      </c>
      <c r="D127" s="239">
        <f>SUM(D114:D126)</f>
        <v>108</v>
      </c>
      <c r="E127" s="240"/>
      <c r="F127" s="240"/>
      <c r="G127" s="240"/>
      <c r="H127" s="240"/>
      <c r="I127" s="235"/>
      <c r="J127" s="235"/>
      <c r="K127" s="235"/>
      <c r="L127" s="235"/>
      <c r="M127" s="235"/>
    </row>
    <row r="128" spans="1:13">
      <c r="A128" s="235"/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</row>
  </sheetData>
  <autoFilter ref="D1:D128"/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76"/>
  <sheetViews>
    <sheetView topLeftCell="A46" workbookViewId="0">
      <selection activeCell="F61" sqref="F61"/>
    </sheetView>
  </sheetViews>
  <sheetFormatPr defaultRowHeight="15"/>
  <cols>
    <col min="1" max="1" width="4.140625" style="235" bestFit="1" customWidth="1"/>
    <col min="2" max="2" width="25.28515625" style="235" bestFit="1" customWidth="1"/>
    <col min="3" max="3" width="14.5703125" style="235" bestFit="1" customWidth="1"/>
    <col min="4" max="4" width="12.7109375" style="235" bestFit="1" customWidth="1"/>
    <col min="5" max="5" width="8.5703125" style="235" bestFit="1" customWidth="1"/>
    <col min="6" max="6" width="8.28515625" style="235" bestFit="1" customWidth="1"/>
    <col min="7" max="7" width="52.7109375" style="235" bestFit="1" customWidth="1"/>
    <col min="8" max="8" width="10.28515625" style="235" customWidth="1"/>
    <col min="9" max="9" width="7.140625" style="235" bestFit="1" customWidth="1"/>
    <col min="10" max="10" width="7.7109375" style="235" bestFit="1" customWidth="1"/>
    <col min="11" max="11" width="8.5703125" style="235" bestFit="1" customWidth="1"/>
    <col min="12" max="12" width="6.28515625" style="235" bestFit="1" customWidth="1"/>
    <col min="13" max="13" width="4.5703125" style="235" bestFit="1" customWidth="1"/>
    <col min="14" max="14" width="13.28515625" style="235" customWidth="1"/>
    <col min="15" max="16384" width="9.140625" style="235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552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31.5">
      <c r="A4" s="329" t="s">
        <v>24</v>
      </c>
      <c r="B4" s="27" t="s">
        <v>0</v>
      </c>
      <c r="C4" s="329" t="s">
        <v>1</v>
      </c>
      <c r="D4" s="329" t="s">
        <v>2</v>
      </c>
      <c r="E4" s="329" t="s">
        <v>19</v>
      </c>
      <c r="F4" s="28" t="s">
        <v>18</v>
      </c>
      <c r="G4" s="329" t="s">
        <v>23</v>
      </c>
      <c r="H4" s="329" t="s">
        <v>177</v>
      </c>
      <c r="I4" s="329" t="s">
        <v>22</v>
      </c>
      <c r="J4" s="329" t="s">
        <v>20</v>
      </c>
      <c r="K4" s="29" t="s">
        <v>35</v>
      </c>
      <c r="L4" s="329" t="s">
        <v>21</v>
      </c>
      <c r="M4" s="329" t="s">
        <v>4</v>
      </c>
    </row>
    <row r="5" spans="1:14" ht="15.75">
      <c r="A5" s="329">
        <v>1</v>
      </c>
      <c r="B5" s="27" t="s">
        <v>339</v>
      </c>
      <c r="C5" s="323" t="s">
        <v>3</v>
      </c>
      <c r="D5" s="323" t="s">
        <v>3</v>
      </c>
      <c r="E5" s="329">
        <v>0</v>
      </c>
      <c r="F5" s="329" t="s">
        <v>59</v>
      </c>
      <c r="G5" s="314" t="s">
        <v>562</v>
      </c>
      <c r="H5" s="329" t="s">
        <v>187</v>
      </c>
      <c r="I5" s="329"/>
      <c r="J5" s="329"/>
      <c r="K5" s="29">
        <v>2</v>
      </c>
      <c r="L5" s="329"/>
      <c r="M5" s="329"/>
    </row>
    <row r="6" spans="1:14" ht="15.75">
      <c r="A6" s="329">
        <v>2</v>
      </c>
      <c r="B6" s="27" t="s">
        <v>82</v>
      </c>
      <c r="C6" s="323" t="s">
        <v>3</v>
      </c>
      <c r="D6" s="323" t="s">
        <v>3</v>
      </c>
      <c r="E6" s="329">
        <v>1.5</v>
      </c>
      <c r="F6" s="329" t="s">
        <v>12</v>
      </c>
      <c r="G6" s="313" t="s">
        <v>240</v>
      </c>
      <c r="H6" s="323" t="s">
        <v>185</v>
      </c>
      <c r="I6" s="143"/>
      <c r="J6" s="239"/>
      <c r="K6" s="289">
        <v>33</v>
      </c>
      <c r="L6" s="239"/>
      <c r="M6" s="239"/>
      <c r="N6" s="142" t="s">
        <v>274</v>
      </c>
    </row>
    <row r="7" spans="1:14" ht="15.75">
      <c r="A7" s="329">
        <v>39</v>
      </c>
      <c r="B7" s="27" t="s">
        <v>460</v>
      </c>
      <c r="C7" s="323" t="s">
        <v>7</v>
      </c>
      <c r="D7" s="323" t="s">
        <v>10</v>
      </c>
      <c r="E7" s="329">
        <v>0</v>
      </c>
      <c r="F7" s="329" t="s">
        <v>4</v>
      </c>
      <c r="G7" s="329" t="s">
        <v>578</v>
      </c>
      <c r="H7" s="329" t="s">
        <v>187</v>
      </c>
      <c r="I7" s="143"/>
      <c r="J7" s="239"/>
      <c r="K7" s="289">
        <v>4</v>
      </c>
      <c r="L7" s="329"/>
      <c r="M7" s="329"/>
      <c r="N7" s="140"/>
    </row>
    <row r="8" spans="1:14" ht="15.75">
      <c r="A8" s="329">
        <v>42</v>
      </c>
      <c r="B8" s="27" t="s">
        <v>559</v>
      </c>
      <c r="C8" s="323" t="s">
        <v>7</v>
      </c>
      <c r="D8" s="323" t="s">
        <v>10</v>
      </c>
      <c r="E8" s="329">
        <v>0</v>
      </c>
      <c r="F8" s="329" t="s">
        <v>4</v>
      </c>
      <c r="G8" s="329" t="s">
        <v>547</v>
      </c>
      <c r="H8" s="329" t="s">
        <v>187</v>
      </c>
      <c r="I8" s="334"/>
      <c r="J8" s="329"/>
      <c r="K8" s="29">
        <v>1</v>
      </c>
      <c r="L8" s="329"/>
      <c r="M8" s="329"/>
    </row>
    <row r="9" spans="1:14" ht="15.75">
      <c r="A9" s="329">
        <v>44</v>
      </c>
      <c r="B9" s="27" t="s">
        <v>490</v>
      </c>
      <c r="C9" s="323" t="s">
        <v>7</v>
      </c>
      <c r="D9" s="323" t="s">
        <v>10</v>
      </c>
      <c r="E9" s="329">
        <v>29.7</v>
      </c>
      <c r="F9" s="329" t="s">
        <v>4</v>
      </c>
      <c r="G9" s="329" t="s">
        <v>579</v>
      </c>
      <c r="H9" s="329" t="s">
        <v>187</v>
      </c>
      <c r="I9" s="143"/>
      <c r="J9" s="239"/>
      <c r="K9" s="289">
        <v>3</v>
      </c>
      <c r="L9" s="329"/>
      <c r="M9" s="329"/>
    </row>
    <row r="10" spans="1:14" ht="15.75">
      <c r="A10" s="329">
        <v>49</v>
      </c>
      <c r="B10" s="27" t="s">
        <v>85</v>
      </c>
      <c r="C10" s="323" t="s">
        <v>7</v>
      </c>
      <c r="D10" s="323" t="s">
        <v>10</v>
      </c>
      <c r="E10" s="329">
        <v>0</v>
      </c>
      <c r="F10" s="329" t="s">
        <v>4</v>
      </c>
      <c r="G10" s="329" t="s">
        <v>550</v>
      </c>
      <c r="H10" s="323" t="s">
        <v>187</v>
      </c>
      <c r="I10" s="143"/>
      <c r="J10" s="239"/>
      <c r="K10" s="289">
        <v>2</v>
      </c>
      <c r="L10" s="329"/>
      <c r="M10" s="329"/>
    </row>
    <row r="11" spans="1:14" ht="15.75">
      <c r="A11" s="329">
        <v>51</v>
      </c>
      <c r="B11" s="27" t="s">
        <v>520</v>
      </c>
      <c r="C11" s="323" t="s">
        <v>7</v>
      </c>
      <c r="D11" s="323" t="s">
        <v>10</v>
      </c>
      <c r="E11" s="329">
        <v>0</v>
      </c>
      <c r="F11" s="329" t="s">
        <v>4</v>
      </c>
      <c r="G11" s="329" t="s">
        <v>547</v>
      </c>
      <c r="H11" s="329" t="s">
        <v>187</v>
      </c>
      <c r="I11" s="143"/>
      <c r="J11" s="239"/>
      <c r="K11" s="289">
        <v>2</v>
      </c>
      <c r="L11" s="329"/>
      <c r="M11" s="329"/>
    </row>
    <row r="12" spans="1:14" ht="15.75">
      <c r="A12" s="329">
        <v>8</v>
      </c>
      <c r="B12" s="27" t="s">
        <v>200</v>
      </c>
      <c r="C12" s="323" t="s">
        <v>6</v>
      </c>
      <c r="D12" s="323" t="s">
        <v>6</v>
      </c>
      <c r="E12" s="329">
        <v>0</v>
      </c>
      <c r="F12" s="329" t="s">
        <v>64</v>
      </c>
      <c r="G12" s="321" t="s">
        <v>416</v>
      </c>
      <c r="H12" s="329" t="s">
        <v>24</v>
      </c>
      <c r="I12" s="329"/>
      <c r="J12" s="329"/>
      <c r="K12" s="29">
        <v>41</v>
      </c>
      <c r="L12" s="329"/>
      <c r="M12" s="329"/>
    </row>
    <row r="13" spans="1:14" ht="15.75">
      <c r="A13" s="329">
        <v>9</v>
      </c>
      <c r="B13" s="27" t="s">
        <v>313</v>
      </c>
      <c r="C13" s="323" t="s">
        <v>6</v>
      </c>
      <c r="D13" s="323" t="s">
        <v>6</v>
      </c>
      <c r="E13" s="329">
        <v>41.4</v>
      </c>
      <c r="F13" s="329" t="s">
        <v>59</v>
      </c>
      <c r="G13" s="329" t="s">
        <v>297</v>
      </c>
      <c r="H13" s="329" t="s">
        <v>59</v>
      </c>
      <c r="I13" s="329"/>
      <c r="J13" s="329"/>
      <c r="K13" s="29">
        <v>2</v>
      </c>
      <c r="L13" s="329"/>
      <c r="M13" s="329"/>
    </row>
    <row r="14" spans="1:14" ht="15.75">
      <c r="A14" s="329">
        <v>10</v>
      </c>
      <c r="B14" s="27" t="s">
        <v>201</v>
      </c>
      <c r="C14" s="323" t="s">
        <v>6</v>
      </c>
      <c r="D14" s="323" t="s">
        <v>6</v>
      </c>
      <c r="E14" s="329">
        <v>0</v>
      </c>
      <c r="F14" s="329" t="s">
        <v>59</v>
      </c>
      <c r="G14" s="329" t="s">
        <v>297</v>
      </c>
      <c r="H14" s="323" t="s">
        <v>59</v>
      </c>
      <c r="I14" s="143"/>
      <c r="J14" s="239"/>
      <c r="K14" s="289">
        <v>4</v>
      </c>
      <c r="L14" s="329"/>
      <c r="M14" s="329"/>
    </row>
    <row r="15" spans="1:14" ht="15.75">
      <c r="A15" s="329">
        <v>11</v>
      </c>
      <c r="B15" s="27" t="s">
        <v>50</v>
      </c>
      <c r="C15" s="323" t="s">
        <v>6</v>
      </c>
      <c r="D15" s="323" t="s">
        <v>6</v>
      </c>
      <c r="E15" s="329">
        <v>0</v>
      </c>
      <c r="F15" s="329" t="s">
        <v>64</v>
      </c>
      <c r="G15" s="321" t="s">
        <v>416</v>
      </c>
      <c r="H15" s="329" t="s">
        <v>24</v>
      </c>
      <c r="I15" s="329"/>
      <c r="J15" s="329"/>
      <c r="K15" s="289">
        <v>45</v>
      </c>
      <c r="L15" s="239"/>
      <c r="M15" s="239"/>
      <c r="N15" s="142" t="s">
        <v>165</v>
      </c>
    </row>
    <row r="16" spans="1:14" ht="15.75">
      <c r="A16" s="329">
        <v>12</v>
      </c>
      <c r="B16" s="27" t="s">
        <v>453</v>
      </c>
      <c r="C16" s="323" t="s">
        <v>6</v>
      </c>
      <c r="D16" s="323" t="s">
        <v>6</v>
      </c>
      <c r="E16" s="329">
        <v>0</v>
      </c>
      <c r="F16" s="329" t="s">
        <v>64</v>
      </c>
      <c r="G16" s="329" t="s">
        <v>573</v>
      </c>
      <c r="H16" s="323" t="s">
        <v>24</v>
      </c>
      <c r="I16" s="143"/>
      <c r="J16" s="239"/>
      <c r="K16" s="289">
        <v>5</v>
      </c>
      <c r="L16" s="329"/>
      <c r="M16" s="329"/>
    </row>
    <row r="17" spans="1:14" ht="15.75">
      <c r="A17" s="329">
        <v>5</v>
      </c>
      <c r="B17" s="27" t="s">
        <v>553</v>
      </c>
      <c r="C17" s="323" t="s">
        <v>3</v>
      </c>
      <c r="D17" s="323" t="s">
        <v>3</v>
      </c>
      <c r="E17" s="329">
        <v>0</v>
      </c>
      <c r="F17" s="329" t="s">
        <v>4</v>
      </c>
      <c r="G17" s="329" t="s">
        <v>279</v>
      </c>
      <c r="H17" s="323" t="s">
        <v>24</v>
      </c>
      <c r="I17" s="143"/>
      <c r="J17" s="239"/>
      <c r="K17" s="289">
        <v>1</v>
      </c>
      <c r="L17" s="239"/>
      <c r="M17" s="239"/>
      <c r="N17" s="139" t="s">
        <v>64</v>
      </c>
    </row>
    <row r="18" spans="1:14" ht="15.75">
      <c r="A18" s="329">
        <v>6</v>
      </c>
      <c r="B18" s="27" t="s">
        <v>96</v>
      </c>
      <c r="C18" s="323" t="s">
        <v>6</v>
      </c>
      <c r="D18" s="323" t="s">
        <v>6</v>
      </c>
      <c r="E18" s="329">
        <v>0</v>
      </c>
      <c r="F18" s="329" t="s">
        <v>4</v>
      </c>
      <c r="G18" s="329" t="s">
        <v>572</v>
      </c>
      <c r="H18" s="329" t="s">
        <v>24</v>
      </c>
      <c r="I18" s="329"/>
      <c r="J18" s="329"/>
      <c r="K18" s="29">
        <v>2</v>
      </c>
      <c r="L18" s="137"/>
      <c r="M18" s="137"/>
    </row>
    <row r="19" spans="1:14" ht="15.75">
      <c r="A19" s="329">
        <v>15</v>
      </c>
      <c r="B19" s="27" t="s">
        <v>204</v>
      </c>
      <c r="C19" s="323" t="s">
        <v>6</v>
      </c>
      <c r="D19" s="323" t="s">
        <v>6</v>
      </c>
      <c r="E19" s="329">
        <v>0</v>
      </c>
      <c r="F19" s="329" t="s">
        <v>64</v>
      </c>
      <c r="G19" s="329" t="s">
        <v>574</v>
      </c>
      <c r="H19" s="329" t="s">
        <v>24</v>
      </c>
      <c r="I19" s="329"/>
      <c r="J19" s="329"/>
      <c r="K19" s="29">
        <v>2</v>
      </c>
      <c r="L19" s="329"/>
      <c r="M19" s="329"/>
    </row>
    <row r="20" spans="1:14" ht="15.75">
      <c r="A20" s="329">
        <v>7</v>
      </c>
      <c r="B20" s="27" t="s">
        <v>495</v>
      </c>
      <c r="C20" s="323" t="s">
        <v>6</v>
      </c>
      <c r="D20" s="323" t="s">
        <v>6</v>
      </c>
      <c r="E20" s="329">
        <v>16.100000000000001</v>
      </c>
      <c r="F20" s="329" t="s">
        <v>4</v>
      </c>
      <c r="G20" s="329" t="s">
        <v>98</v>
      </c>
      <c r="H20" s="329" t="s">
        <v>24</v>
      </c>
      <c r="I20" s="329"/>
      <c r="J20" s="329"/>
      <c r="K20" s="29">
        <v>2</v>
      </c>
      <c r="L20" s="329"/>
      <c r="M20" s="329"/>
    </row>
    <row r="21" spans="1:14" ht="15.75">
      <c r="A21" s="329">
        <v>17</v>
      </c>
      <c r="B21" s="27" t="s">
        <v>230</v>
      </c>
      <c r="C21" s="323" t="s">
        <v>6</v>
      </c>
      <c r="D21" s="323" t="s">
        <v>527</v>
      </c>
      <c r="E21" s="329">
        <v>0</v>
      </c>
      <c r="F21" s="327" t="s">
        <v>5</v>
      </c>
      <c r="G21" s="327" t="s">
        <v>575</v>
      </c>
      <c r="H21" s="323" t="s">
        <v>24</v>
      </c>
      <c r="I21" s="143"/>
      <c r="J21" s="239"/>
      <c r="K21" s="289">
        <v>8</v>
      </c>
      <c r="L21" s="329"/>
      <c r="M21" s="329"/>
    </row>
    <row r="22" spans="1:14" ht="15.75">
      <c r="A22" s="329">
        <v>14</v>
      </c>
      <c r="B22" s="27" t="s">
        <v>289</v>
      </c>
      <c r="C22" s="323" t="s">
        <v>6</v>
      </c>
      <c r="D22" s="323" t="s">
        <v>6</v>
      </c>
      <c r="E22" s="329">
        <v>0</v>
      </c>
      <c r="F22" s="329" t="s">
        <v>4</v>
      </c>
      <c r="G22" s="321" t="s">
        <v>366</v>
      </c>
      <c r="H22" s="323" t="s">
        <v>24</v>
      </c>
      <c r="I22" s="143"/>
      <c r="J22" s="239"/>
      <c r="K22" s="289">
        <v>12</v>
      </c>
      <c r="L22" s="329"/>
      <c r="M22" s="329"/>
    </row>
    <row r="23" spans="1:14" ht="15.75">
      <c r="A23" s="329">
        <v>19</v>
      </c>
      <c r="B23" s="27" t="s">
        <v>379</v>
      </c>
      <c r="C23" s="323" t="s">
        <v>6</v>
      </c>
      <c r="D23" s="323" t="s">
        <v>118</v>
      </c>
      <c r="E23" s="329">
        <v>0</v>
      </c>
      <c r="F23" s="329" t="s">
        <v>59</v>
      </c>
      <c r="G23" s="329" t="s">
        <v>297</v>
      </c>
      <c r="H23" s="323" t="s">
        <v>59</v>
      </c>
      <c r="I23" s="143"/>
      <c r="J23" s="239"/>
      <c r="K23" s="289">
        <v>8</v>
      </c>
      <c r="L23" s="239"/>
      <c r="M23" s="239"/>
    </row>
    <row r="24" spans="1:14" ht="15.75">
      <c r="A24" s="329">
        <v>16</v>
      </c>
      <c r="B24" s="27" t="s">
        <v>497</v>
      </c>
      <c r="C24" s="323" t="s">
        <v>6</v>
      </c>
      <c r="D24" s="323" t="s">
        <v>73</v>
      </c>
      <c r="E24" s="329">
        <v>16.5</v>
      </c>
      <c r="F24" s="329" t="s">
        <v>4</v>
      </c>
      <c r="G24" s="329" t="s">
        <v>98</v>
      </c>
      <c r="H24" s="329" t="s">
        <v>24</v>
      </c>
      <c r="I24" s="329"/>
      <c r="J24" s="329"/>
      <c r="K24" s="29">
        <v>2</v>
      </c>
      <c r="L24" s="329"/>
      <c r="M24" s="329"/>
    </row>
    <row r="25" spans="1:14" ht="15.75">
      <c r="A25" s="329">
        <v>21</v>
      </c>
      <c r="B25" s="27" t="s">
        <v>112</v>
      </c>
      <c r="C25" s="323" t="s">
        <v>77</v>
      </c>
      <c r="D25" s="323" t="s">
        <v>60</v>
      </c>
      <c r="E25" s="329">
        <v>0</v>
      </c>
      <c r="F25" s="327" t="s">
        <v>5</v>
      </c>
      <c r="G25" s="327" t="s">
        <v>577</v>
      </c>
      <c r="H25" s="329" t="s">
        <v>185</v>
      </c>
      <c r="I25" s="329"/>
      <c r="J25" s="329"/>
      <c r="K25" s="29">
        <v>2</v>
      </c>
      <c r="L25" s="137"/>
      <c r="M25" s="137"/>
    </row>
    <row r="26" spans="1:14" ht="15.75">
      <c r="A26" s="329">
        <v>22</v>
      </c>
      <c r="B26" s="27" t="s">
        <v>554</v>
      </c>
      <c r="C26" s="323" t="s">
        <v>77</v>
      </c>
      <c r="D26" s="323" t="s">
        <v>60</v>
      </c>
      <c r="E26" s="329">
        <v>0</v>
      </c>
      <c r="F26" s="329" t="s">
        <v>59</v>
      </c>
      <c r="G26" s="329" t="s">
        <v>297</v>
      </c>
      <c r="H26" s="323" t="s">
        <v>59</v>
      </c>
      <c r="I26" s="143"/>
      <c r="J26" s="239"/>
      <c r="K26" s="289">
        <v>1</v>
      </c>
      <c r="L26" s="329"/>
      <c r="M26" s="329"/>
    </row>
    <row r="27" spans="1:14" ht="15.75">
      <c r="A27" s="329">
        <v>18</v>
      </c>
      <c r="B27" s="27" t="s">
        <v>498</v>
      </c>
      <c r="C27" s="323" t="s">
        <v>6</v>
      </c>
      <c r="D27" s="323" t="s">
        <v>527</v>
      </c>
      <c r="E27" s="329">
        <v>0</v>
      </c>
      <c r="F27" s="329" t="s">
        <v>4</v>
      </c>
      <c r="G27" s="329" t="s">
        <v>576</v>
      </c>
      <c r="H27" s="329" t="s">
        <v>24</v>
      </c>
      <c r="I27" s="329"/>
      <c r="J27" s="329"/>
      <c r="K27" s="29">
        <v>2</v>
      </c>
      <c r="L27" s="329"/>
      <c r="M27" s="329"/>
    </row>
    <row r="28" spans="1:14" ht="15.75">
      <c r="A28" s="329">
        <v>24</v>
      </c>
      <c r="B28" s="27" t="s">
        <v>209</v>
      </c>
      <c r="C28" s="323" t="s">
        <v>7</v>
      </c>
      <c r="D28" s="323" t="s">
        <v>8</v>
      </c>
      <c r="E28" s="329">
        <v>0</v>
      </c>
      <c r="F28" s="321" t="s">
        <v>13</v>
      </c>
      <c r="G28" s="329" t="s">
        <v>564</v>
      </c>
      <c r="H28" s="329"/>
      <c r="I28" s="329"/>
      <c r="J28" s="329"/>
      <c r="K28" s="29">
        <v>3</v>
      </c>
      <c r="L28" s="329"/>
      <c r="M28" s="329"/>
    </row>
    <row r="29" spans="1:14" ht="15.75">
      <c r="A29" s="329">
        <v>25</v>
      </c>
      <c r="B29" s="27" t="s">
        <v>211</v>
      </c>
      <c r="C29" s="323" t="s">
        <v>7</v>
      </c>
      <c r="D29" s="323" t="s">
        <v>8</v>
      </c>
      <c r="E29" s="329">
        <v>17.8</v>
      </c>
      <c r="F29" s="321" t="s">
        <v>13</v>
      </c>
      <c r="G29" s="321" t="s">
        <v>565</v>
      </c>
      <c r="H29" s="329"/>
      <c r="I29" s="329"/>
      <c r="J29" s="329"/>
      <c r="K29" s="29">
        <v>3</v>
      </c>
      <c r="L29" s="329"/>
      <c r="M29" s="329"/>
    </row>
    <row r="30" spans="1:14" ht="15.75">
      <c r="A30" s="329">
        <v>26</v>
      </c>
      <c r="B30" s="27" t="s">
        <v>257</v>
      </c>
      <c r="C30" s="323" t="s">
        <v>7</v>
      </c>
      <c r="D30" s="323" t="s">
        <v>8</v>
      </c>
      <c r="E30" s="329">
        <v>27.1</v>
      </c>
      <c r="F30" s="329" t="s">
        <v>14</v>
      </c>
      <c r="G30" s="321" t="s">
        <v>566</v>
      </c>
      <c r="H30" s="323"/>
      <c r="I30" s="143"/>
      <c r="J30" s="239"/>
      <c r="K30" s="289">
        <v>4</v>
      </c>
      <c r="L30" s="329"/>
      <c r="M30" s="329"/>
    </row>
    <row r="31" spans="1:14" ht="15.75">
      <c r="A31" s="329">
        <v>20</v>
      </c>
      <c r="B31" s="27" t="s">
        <v>205</v>
      </c>
      <c r="C31" s="323" t="s">
        <v>6</v>
      </c>
      <c r="D31" s="323" t="s">
        <v>73</v>
      </c>
      <c r="E31" s="329">
        <v>0</v>
      </c>
      <c r="F31" s="329" t="s">
        <v>4</v>
      </c>
      <c r="G31" s="321" t="s">
        <v>280</v>
      </c>
      <c r="H31" s="323" t="s">
        <v>24</v>
      </c>
      <c r="I31" s="143"/>
      <c r="J31" s="239"/>
      <c r="K31" s="289">
        <v>17</v>
      </c>
      <c r="L31" s="329"/>
      <c r="M31" s="329"/>
    </row>
    <row r="32" spans="1:14" ht="15.75">
      <c r="A32" s="335">
        <v>3</v>
      </c>
      <c r="B32" s="336" t="s">
        <v>83</v>
      </c>
      <c r="C32" s="337" t="s">
        <v>3</v>
      </c>
      <c r="D32" s="337" t="s">
        <v>3</v>
      </c>
      <c r="E32" s="335">
        <v>0</v>
      </c>
      <c r="F32" s="335" t="s">
        <v>594</v>
      </c>
      <c r="G32" s="338" t="s">
        <v>194</v>
      </c>
      <c r="H32" s="337" t="s">
        <v>185</v>
      </c>
      <c r="I32" s="339"/>
      <c r="J32" s="340"/>
      <c r="K32" s="141">
        <v>57</v>
      </c>
      <c r="L32" s="340"/>
      <c r="M32" s="340"/>
      <c r="N32" s="71" t="s">
        <v>594</v>
      </c>
    </row>
    <row r="33" spans="1:14" ht="15.75">
      <c r="A33" s="329">
        <v>29</v>
      </c>
      <c r="B33" s="27" t="s">
        <v>214</v>
      </c>
      <c r="C33" s="323" t="s">
        <v>7</v>
      </c>
      <c r="D33" s="323" t="s">
        <v>8</v>
      </c>
      <c r="E33" s="329">
        <v>42.2</v>
      </c>
      <c r="F33" s="321" t="s">
        <v>13</v>
      </c>
      <c r="G33" s="329" t="s">
        <v>567</v>
      </c>
      <c r="H33" s="329"/>
      <c r="I33" s="329"/>
      <c r="J33" s="329"/>
      <c r="K33" s="29">
        <v>1</v>
      </c>
      <c r="L33" s="329"/>
      <c r="M33" s="329"/>
    </row>
    <row r="34" spans="1:14" ht="15.75">
      <c r="A34" s="329">
        <v>30</v>
      </c>
      <c r="B34" s="27" t="s">
        <v>556</v>
      </c>
      <c r="C34" s="323" t="s">
        <v>7</v>
      </c>
      <c r="D34" s="323" t="s">
        <v>8</v>
      </c>
      <c r="E34" s="329">
        <v>9.6999999999999993</v>
      </c>
      <c r="F34" s="321" t="s">
        <v>13</v>
      </c>
      <c r="G34" s="329" t="s">
        <v>568</v>
      </c>
      <c r="H34" s="329"/>
      <c r="I34" s="329"/>
      <c r="J34" s="329"/>
      <c r="K34" s="29">
        <v>1</v>
      </c>
      <c r="L34" s="329"/>
      <c r="M34" s="329"/>
    </row>
    <row r="35" spans="1:14" ht="15.75">
      <c r="A35" s="329">
        <v>31</v>
      </c>
      <c r="B35" s="27" t="s">
        <v>557</v>
      </c>
      <c r="C35" s="323" t="s">
        <v>7</v>
      </c>
      <c r="D35" s="323" t="s">
        <v>8</v>
      </c>
      <c r="E35" s="329">
        <v>0</v>
      </c>
      <c r="F35" s="321" t="s">
        <v>13</v>
      </c>
      <c r="G35" s="329" t="s">
        <v>569</v>
      </c>
      <c r="H35" s="323"/>
      <c r="I35" s="143"/>
      <c r="J35" s="239"/>
      <c r="K35" s="289">
        <v>1</v>
      </c>
      <c r="L35" s="329"/>
      <c r="M35" s="329"/>
    </row>
    <row r="36" spans="1:14" ht="15.75">
      <c r="A36" s="329">
        <v>4</v>
      </c>
      <c r="B36" s="27" t="s">
        <v>84</v>
      </c>
      <c r="C36" s="323" t="s">
        <v>3</v>
      </c>
      <c r="D36" s="323" t="s">
        <v>3</v>
      </c>
      <c r="E36" s="329">
        <v>0</v>
      </c>
      <c r="F36" s="329" t="s">
        <v>4</v>
      </c>
      <c r="G36" s="321" t="s">
        <v>563</v>
      </c>
      <c r="H36" s="323" t="s">
        <v>185</v>
      </c>
      <c r="I36" s="323"/>
      <c r="J36" s="239"/>
      <c r="K36" s="289">
        <v>9</v>
      </c>
      <c r="L36" s="329"/>
      <c r="M36" s="329"/>
    </row>
    <row r="37" spans="1:14" ht="15.75">
      <c r="A37" s="329">
        <v>13</v>
      </c>
      <c r="B37" s="27" t="s">
        <v>114</v>
      </c>
      <c r="C37" s="323" t="s">
        <v>6</v>
      </c>
      <c r="D37" s="323" t="s">
        <v>6</v>
      </c>
      <c r="E37" s="329">
        <v>0</v>
      </c>
      <c r="F37" s="329" t="s">
        <v>64</v>
      </c>
      <c r="G37" s="329" t="s">
        <v>595</v>
      </c>
      <c r="H37" s="323" t="s">
        <v>185</v>
      </c>
      <c r="I37" s="143"/>
      <c r="J37" s="239"/>
      <c r="K37" s="136">
        <v>59</v>
      </c>
      <c r="L37" s="137"/>
      <c r="M37" s="137"/>
    </row>
    <row r="38" spans="1:14" ht="15.75">
      <c r="A38" s="329">
        <v>34</v>
      </c>
      <c r="B38" s="27" t="s">
        <v>216</v>
      </c>
      <c r="C38" s="323" t="s">
        <v>7</v>
      </c>
      <c r="D38" s="323" t="s">
        <v>8</v>
      </c>
      <c r="E38" s="329">
        <v>0</v>
      </c>
      <c r="F38" s="321" t="s">
        <v>14</v>
      </c>
      <c r="G38" s="321" t="s">
        <v>334</v>
      </c>
      <c r="H38" s="329"/>
      <c r="I38" s="329"/>
      <c r="J38" s="329"/>
      <c r="K38" s="136">
        <v>68</v>
      </c>
      <c r="L38" s="135"/>
      <c r="M38" s="135"/>
      <c r="N38" s="139" t="s">
        <v>157</v>
      </c>
    </row>
    <row r="39" spans="1:14" ht="15.75">
      <c r="A39" s="329">
        <v>35</v>
      </c>
      <c r="B39" s="27" t="s">
        <v>182</v>
      </c>
      <c r="C39" s="323" t="s">
        <v>7</v>
      </c>
      <c r="D39" s="323" t="s">
        <v>8</v>
      </c>
      <c r="E39" s="329">
        <v>0</v>
      </c>
      <c r="F39" s="321" t="s">
        <v>14</v>
      </c>
      <c r="G39" s="321" t="s">
        <v>334</v>
      </c>
      <c r="H39" s="323"/>
      <c r="I39" s="143"/>
      <c r="J39" s="239"/>
      <c r="K39" s="289">
        <v>6</v>
      </c>
      <c r="L39" s="329"/>
      <c r="M39" s="329"/>
    </row>
    <row r="40" spans="1:14" ht="15.75">
      <c r="A40" s="329">
        <v>36</v>
      </c>
      <c r="B40" s="27" t="s">
        <v>217</v>
      </c>
      <c r="C40" s="323" t="s">
        <v>7</v>
      </c>
      <c r="D40" s="323" t="s">
        <v>8</v>
      </c>
      <c r="E40" s="329">
        <v>0</v>
      </c>
      <c r="F40" s="321" t="s">
        <v>12</v>
      </c>
      <c r="G40" s="321" t="s">
        <v>596</v>
      </c>
      <c r="H40" s="323"/>
      <c r="I40" s="143"/>
      <c r="J40" s="239"/>
      <c r="K40" s="289">
        <v>13</v>
      </c>
      <c r="L40" s="329"/>
      <c r="M40" s="329"/>
      <c r="N40" s="235" t="s">
        <v>597</v>
      </c>
    </row>
    <row r="41" spans="1:14" ht="15.75">
      <c r="A41" s="329">
        <v>37</v>
      </c>
      <c r="B41" s="27" t="s">
        <v>218</v>
      </c>
      <c r="C41" s="323" t="s">
        <v>7</v>
      </c>
      <c r="D41" s="323" t="s">
        <v>9</v>
      </c>
      <c r="E41" s="329">
        <v>0</v>
      </c>
      <c r="F41" s="321" t="s">
        <v>13</v>
      </c>
      <c r="G41" s="321" t="s">
        <v>539</v>
      </c>
      <c r="H41" s="329"/>
      <c r="I41" s="329"/>
      <c r="J41" s="329"/>
      <c r="K41" s="29">
        <v>10</v>
      </c>
      <c r="L41" s="329"/>
      <c r="M41" s="329"/>
    </row>
    <row r="42" spans="1:14" ht="15.75">
      <c r="A42" s="329">
        <v>38</v>
      </c>
      <c r="B42" s="27" t="s">
        <v>142</v>
      </c>
      <c r="C42" s="323" t="s">
        <v>7</v>
      </c>
      <c r="D42" s="323" t="s">
        <v>10</v>
      </c>
      <c r="E42" s="329">
        <v>12</v>
      </c>
      <c r="F42" s="297" t="s">
        <v>14</v>
      </c>
      <c r="G42" s="330" t="s">
        <v>427</v>
      </c>
      <c r="H42" s="329"/>
      <c r="I42" s="329"/>
      <c r="J42" s="329"/>
      <c r="K42" s="29">
        <v>2</v>
      </c>
      <c r="L42" s="329"/>
      <c r="M42" s="329"/>
    </row>
    <row r="43" spans="1:14" ht="15.75">
      <c r="A43" s="341">
        <v>23</v>
      </c>
      <c r="B43" s="342" t="s">
        <v>206</v>
      </c>
      <c r="C43" s="343" t="s">
        <v>7</v>
      </c>
      <c r="D43" s="343" t="s">
        <v>8</v>
      </c>
      <c r="E43" s="341">
        <v>22</v>
      </c>
      <c r="F43" s="344"/>
      <c r="G43" s="344" t="s">
        <v>535</v>
      </c>
      <c r="H43" s="343" t="s">
        <v>185</v>
      </c>
      <c r="I43" s="345"/>
      <c r="J43" s="346"/>
      <c r="K43" s="347">
        <v>6</v>
      </c>
      <c r="L43" s="341"/>
      <c r="M43" s="341"/>
      <c r="N43" s="348" t="s">
        <v>598</v>
      </c>
    </row>
    <row r="44" spans="1:14" ht="15.75">
      <c r="A44" s="329">
        <v>40</v>
      </c>
      <c r="B44" s="27" t="s">
        <v>102</v>
      </c>
      <c r="C44" s="323" t="s">
        <v>7</v>
      </c>
      <c r="D44" s="323" t="s">
        <v>10</v>
      </c>
      <c r="E44" s="329">
        <v>0</v>
      </c>
      <c r="F44" s="332" t="s">
        <v>59</v>
      </c>
      <c r="G44" s="331" t="s">
        <v>97</v>
      </c>
      <c r="H44" s="329"/>
      <c r="I44" s="329"/>
      <c r="J44" s="329"/>
      <c r="K44" s="289">
        <v>40</v>
      </c>
      <c r="L44" s="239"/>
      <c r="M44" s="239"/>
      <c r="N44" s="142" t="s">
        <v>149</v>
      </c>
    </row>
    <row r="45" spans="1:14" ht="15.75">
      <c r="A45" s="329">
        <v>41</v>
      </c>
      <c r="B45" s="27" t="s">
        <v>106</v>
      </c>
      <c r="C45" s="323" t="s">
        <v>7</v>
      </c>
      <c r="D45" s="323" t="s">
        <v>10</v>
      </c>
      <c r="E45" s="329">
        <v>0</v>
      </c>
      <c r="F45" s="332" t="s">
        <v>59</v>
      </c>
      <c r="G45" s="331" t="s">
        <v>97</v>
      </c>
      <c r="H45" s="329"/>
      <c r="I45" s="329"/>
      <c r="J45" s="329"/>
      <c r="K45" s="29">
        <v>16</v>
      </c>
      <c r="L45" s="329"/>
      <c r="M45" s="329"/>
    </row>
    <row r="46" spans="1:14" ht="15.75">
      <c r="A46" s="329">
        <v>27</v>
      </c>
      <c r="B46" s="27" t="s">
        <v>555</v>
      </c>
      <c r="C46" s="323" t="s">
        <v>7</v>
      </c>
      <c r="D46" s="323" t="s">
        <v>8</v>
      </c>
      <c r="E46" s="329">
        <v>13.8</v>
      </c>
      <c r="F46" s="321" t="s">
        <v>4</v>
      </c>
      <c r="G46" s="329" t="s">
        <v>98</v>
      </c>
      <c r="H46" s="323" t="s">
        <v>185</v>
      </c>
      <c r="I46" s="329"/>
      <c r="J46" s="329"/>
      <c r="K46" s="29">
        <v>1</v>
      </c>
      <c r="L46" s="329"/>
      <c r="M46" s="329"/>
    </row>
    <row r="47" spans="1:14" ht="15.75">
      <c r="A47" s="329">
        <v>43</v>
      </c>
      <c r="B47" s="27" t="s">
        <v>345</v>
      </c>
      <c r="C47" s="323" t="s">
        <v>7</v>
      </c>
      <c r="D47" s="323" t="s">
        <v>10</v>
      </c>
      <c r="E47" s="329">
        <v>0</v>
      </c>
      <c r="F47" s="327" t="s">
        <v>428</v>
      </c>
      <c r="G47" s="327" t="s">
        <v>429</v>
      </c>
      <c r="H47" s="329"/>
      <c r="I47" s="329"/>
      <c r="J47" s="329"/>
      <c r="K47" s="29">
        <v>10</v>
      </c>
      <c r="L47" s="329"/>
      <c r="M47" s="329"/>
    </row>
    <row r="48" spans="1:14" ht="15.75">
      <c r="A48" s="329">
        <v>28</v>
      </c>
      <c r="B48" s="27" t="s">
        <v>457</v>
      </c>
      <c r="C48" s="323" t="s">
        <v>7</v>
      </c>
      <c r="D48" s="323" t="s">
        <v>8</v>
      </c>
      <c r="E48" s="329">
        <v>36.799999999999997</v>
      </c>
      <c r="F48" s="321" t="s">
        <v>4</v>
      </c>
      <c r="G48" s="329" t="s">
        <v>440</v>
      </c>
      <c r="H48" s="323" t="s">
        <v>185</v>
      </c>
      <c r="I48" s="329"/>
      <c r="J48" s="329"/>
      <c r="K48" s="29">
        <v>1</v>
      </c>
      <c r="L48" s="329"/>
      <c r="M48" s="329"/>
    </row>
    <row r="49" spans="1:15" ht="15.75">
      <c r="A49" s="329">
        <v>45</v>
      </c>
      <c r="B49" s="27" t="s">
        <v>491</v>
      </c>
      <c r="C49" s="323" t="s">
        <v>7</v>
      </c>
      <c r="D49" s="323" t="s">
        <v>10</v>
      </c>
      <c r="E49" s="329">
        <v>25.1</v>
      </c>
      <c r="F49" s="329" t="s">
        <v>13</v>
      </c>
      <c r="G49" s="329" t="s">
        <v>548</v>
      </c>
      <c r="H49" s="329"/>
      <c r="I49" s="329"/>
      <c r="J49" s="329"/>
      <c r="K49" s="29">
        <v>3</v>
      </c>
      <c r="L49" s="329"/>
      <c r="M49" s="329"/>
    </row>
    <row r="50" spans="1:15" ht="15.75">
      <c r="A50" s="329">
        <v>46</v>
      </c>
      <c r="B50" s="27" t="s">
        <v>560</v>
      </c>
      <c r="C50" s="323" t="s">
        <v>7</v>
      </c>
      <c r="D50" s="323" t="s">
        <v>10</v>
      </c>
      <c r="E50" s="329">
        <v>0</v>
      </c>
      <c r="F50" s="329" t="s">
        <v>13</v>
      </c>
      <c r="G50" s="329" t="s">
        <v>548</v>
      </c>
      <c r="H50" s="329"/>
      <c r="I50" s="329"/>
      <c r="J50" s="329"/>
      <c r="K50" s="29">
        <v>1</v>
      </c>
      <c r="L50" s="329"/>
      <c r="M50" s="329"/>
    </row>
    <row r="51" spans="1:15" ht="15.75">
      <c r="A51" s="329">
        <v>47</v>
      </c>
      <c r="B51" s="27" t="s">
        <v>407</v>
      </c>
      <c r="C51" s="323" t="s">
        <v>7</v>
      </c>
      <c r="D51" s="323" t="s">
        <v>10</v>
      </c>
      <c r="E51" s="329">
        <v>0</v>
      </c>
      <c r="F51" s="329" t="s">
        <v>13</v>
      </c>
      <c r="G51" s="329" t="s">
        <v>548</v>
      </c>
      <c r="H51" s="329"/>
      <c r="I51" s="329"/>
      <c r="J51" s="329"/>
      <c r="K51" s="29">
        <v>1</v>
      </c>
      <c r="L51" s="329"/>
      <c r="M51" s="329"/>
    </row>
    <row r="52" spans="1:15" ht="15.75">
      <c r="A52" s="349">
        <v>48</v>
      </c>
      <c r="B52" s="350" t="s">
        <v>103</v>
      </c>
      <c r="C52" s="351" t="s">
        <v>7</v>
      </c>
      <c r="D52" s="351" t="s">
        <v>10</v>
      </c>
      <c r="E52" s="349">
        <v>0</v>
      </c>
      <c r="F52" s="349" t="s">
        <v>12</v>
      </c>
      <c r="G52" s="349" t="s">
        <v>431</v>
      </c>
      <c r="H52" s="352" t="s">
        <v>185</v>
      </c>
      <c r="I52" s="353"/>
      <c r="J52" s="354"/>
      <c r="K52" s="355">
        <v>70</v>
      </c>
      <c r="L52" s="354"/>
      <c r="M52" s="354"/>
      <c r="N52" s="356"/>
      <c r="O52" s="357" t="s">
        <v>599</v>
      </c>
    </row>
    <row r="53" spans="1:15" ht="15.75">
      <c r="A53" s="329">
        <v>32</v>
      </c>
      <c r="B53" s="27" t="s">
        <v>558</v>
      </c>
      <c r="C53" s="323" t="s">
        <v>7</v>
      </c>
      <c r="D53" s="323" t="s">
        <v>8</v>
      </c>
      <c r="E53" s="329">
        <v>15.8</v>
      </c>
      <c r="F53" s="321" t="s">
        <v>4</v>
      </c>
      <c r="G53" s="329" t="s">
        <v>570</v>
      </c>
      <c r="H53" s="323" t="s">
        <v>185</v>
      </c>
      <c r="I53" s="329"/>
      <c r="J53" s="329"/>
      <c r="K53" s="29">
        <v>1</v>
      </c>
      <c r="L53" s="329"/>
      <c r="M53" s="329"/>
      <c r="N53" s="357"/>
      <c r="O53" s="357" t="s">
        <v>600</v>
      </c>
    </row>
    <row r="54" spans="1:15" ht="15.75">
      <c r="A54" s="329">
        <v>50</v>
      </c>
      <c r="B54" s="27" t="s">
        <v>517</v>
      </c>
      <c r="C54" s="323" t="s">
        <v>7</v>
      </c>
      <c r="D54" s="323" t="s">
        <v>10</v>
      </c>
      <c r="E54" s="329">
        <v>4.9000000000000004</v>
      </c>
      <c r="F54" s="329" t="s">
        <v>13</v>
      </c>
      <c r="G54" s="329" t="s">
        <v>548</v>
      </c>
      <c r="H54" s="323"/>
      <c r="I54" s="240"/>
      <c r="J54" s="239"/>
      <c r="K54" s="289">
        <v>2</v>
      </c>
      <c r="L54" s="329"/>
      <c r="M54" s="329"/>
    </row>
    <row r="55" spans="1:15" ht="15.75">
      <c r="A55" s="329">
        <v>33</v>
      </c>
      <c r="B55" s="27" t="s">
        <v>458</v>
      </c>
      <c r="C55" s="323" t="s">
        <v>7</v>
      </c>
      <c r="D55" s="323" t="s">
        <v>8</v>
      </c>
      <c r="E55" s="329">
        <v>6.3</v>
      </c>
      <c r="F55" s="321" t="s">
        <v>4</v>
      </c>
      <c r="G55" s="329" t="s">
        <v>440</v>
      </c>
      <c r="H55" s="323" t="s">
        <v>185</v>
      </c>
      <c r="I55" s="329"/>
      <c r="J55" s="329"/>
      <c r="K55" s="29">
        <v>4</v>
      </c>
      <c r="L55" s="329"/>
      <c r="M55" s="329"/>
    </row>
    <row r="56" spans="1:15" ht="15.75" customHeight="1">
      <c r="A56" s="329">
        <v>52</v>
      </c>
      <c r="B56" s="27" t="s">
        <v>561</v>
      </c>
      <c r="C56" s="323" t="s">
        <v>7</v>
      </c>
      <c r="D56" s="323" t="s">
        <v>10</v>
      </c>
      <c r="E56" s="329">
        <v>23.7</v>
      </c>
      <c r="F56" s="329" t="s">
        <v>13</v>
      </c>
      <c r="G56" s="329" t="s">
        <v>548</v>
      </c>
      <c r="H56" s="329"/>
      <c r="I56" s="329"/>
      <c r="J56" s="329"/>
      <c r="K56" s="289">
        <v>1</v>
      </c>
      <c r="L56" s="135"/>
      <c r="M56" s="135"/>
    </row>
    <row r="57" spans="1:15" ht="15.75">
      <c r="A57" s="329">
        <v>53</v>
      </c>
      <c r="B57" s="27" t="s">
        <v>493</v>
      </c>
      <c r="C57" s="323" t="s">
        <v>7</v>
      </c>
      <c r="D57" s="323" t="s">
        <v>10</v>
      </c>
      <c r="E57" s="329">
        <v>0</v>
      </c>
      <c r="F57" s="329" t="s">
        <v>13</v>
      </c>
      <c r="G57" s="329" t="s">
        <v>548</v>
      </c>
      <c r="H57" s="329"/>
      <c r="I57" s="329"/>
      <c r="J57" s="329"/>
      <c r="K57" s="29">
        <v>3</v>
      </c>
      <c r="L57" s="329"/>
      <c r="M57" s="329"/>
    </row>
    <row r="58" spans="1:15" ht="15.75">
      <c r="A58" s="329">
        <v>54</v>
      </c>
      <c r="B58" s="27" t="s">
        <v>320</v>
      </c>
      <c r="C58" s="323" t="s">
        <v>11</v>
      </c>
      <c r="D58" s="323" t="s">
        <v>11</v>
      </c>
      <c r="E58" s="329">
        <v>0</v>
      </c>
      <c r="F58" s="321" t="s">
        <v>14</v>
      </c>
      <c r="G58" s="321" t="s">
        <v>334</v>
      </c>
      <c r="H58" s="329"/>
      <c r="I58" s="329"/>
      <c r="J58" s="329"/>
      <c r="K58" s="29">
        <v>7</v>
      </c>
      <c r="L58" s="329"/>
      <c r="M58" s="329"/>
    </row>
    <row r="59" spans="1:15" ht="15.75">
      <c r="A59" s="329">
        <v>55</v>
      </c>
      <c r="B59" s="27" t="s">
        <v>526</v>
      </c>
      <c r="C59" s="323" t="s">
        <v>11</v>
      </c>
      <c r="D59" s="323" t="s">
        <v>11</v>
      </c>
      <c r="E59" s="329">
        <v>0</v>
      </c>
      <c r="F59" s="321" t="s">
        <v>4</v>
      </c>
      <c r="G59" s="321" t="s">
        <v>571</v>
      </c>
      <c r="H59" s="308" t="s">
        <v>185</v>
      </c>
      <c r="I59" s="143"/>
      <c r="J59" s="239"/>
      <c r="K59" s="289">
        <v>2</v>
      </c>
      <c r="L59" s="329"/>
      <c r="M59" s="329"/>
    </row>
    <row r="60" spans="1:15" ht="15.75">
      <c r="A60" s="329">
        <v>56</v>
      </c>
      <c r="B60" s="27" t="s">
        <v>183</v>
      </c>
      <c r="C60" s="323" t="s">
        <v>62</v>
      </c>
      <c r="D60" s="329" t="s">
        <v>63</v>
      </c>
      <c r="E60" s="329">
        <v>0</v>
      </c>
      <c r="F60" s="332" t="s">
        <v>64</v>
      </c>
      <c r="G60" s="331" t="s">
        <v>529</v>
      </c>
      <c r="H60" s="329"/>
      <c r="I60" s="329"/>
      <c r="J60" s="329"/>
      <c r="K60" s="29">
        <v>20</v>
      </c>
      <c r="L60" s="329"/>
      <c r="M60" s="329"/>
    </row>
    <row r="61" spans="1:15" ht="15.75">
      <c r="A61" s="329">
        <v>57</v>
      </c>
      <c r="B61" s="27" t="s">
        <v>130</v>
      </c>
      <c r="C61" s="323" t="s">
        <v>62</v>
      </c>
      <c r="D61" s="329" t="s">
        <v>63</v>
      </c>
      <c r="E61" s="329">
        <v>0</v>
      </c>
      <c r="F61" s="333" t="s">
        <v>14</v>
      </c>
      <c r="G61" s="330" t="s">
        <v>427</v>
      </c>
      <c r="H61" s="329"/>
      <c r="I61" s="329"/>
      <c r="J61" s="329"/>
      <c r="K61" s="29">
        <v>11</v>
      </c>
      <c r="L61" s="329"/>
      <c r="M61" s="329"/>
    </row>
    <row r="62" spans="1:15">
      <c r="A62" s="240"/>
      <c r="B62" s="240"/>
      <c r="C62" s="240"/>
      <c r="D62" s="240"/>
      <c r="E62" s="240"/>
      <c r="F62" s="240"/>
      <c r="I62" s="240"/>
      <c r="J62" s="240"/>
      <c r="K62" s="240"/>
      <c r="L62" s="240"/>
      <c r="M62" s="240"/>
    </row>
    <row r="63" spans="1:15" ht="18.75">
      <c r="A63" s="240"/>
      <c r="B63" s="240"/>
      <c r="C63" s="236" t="s">
        <v>11</v>
      </c>
      <c r="D63" s="239">
        <f>COUNTIF(D4:D61, "Sabic")</f>
        <v>2</v>
      </c>
      <c r="E63" s="67" t="s">
        <v>46</v>
      </c>
      <c r="F63" s="237">
        <v>57</v>
      </c>
      <c r="G63" s="236" t="s">
        <v>263</v>
      </c>
      <c r="H63" s="239">
        <f>COUNTIF(H3:H61, "R")</f>
        <v>12</v>
      </c>
      <c r="I63" s="240"/>
      <c r="J63" s="240"/>
      <c r="K63" s="240"/>
      <c r="L63" s="240"/>
      <c r="M63" s="240"/>
    </row>
    <row r="64" spans="1:15" ht="18.75">
      <c r="A64" s="240"/>
      <c r="B64" s="240"/>
      <c r="C64" s="236" t="s">
        <v>10</v>
      </c>
      <c r="D64" s="239">
        <f>COUNTIF(D4:D61,  "FO")</f>
        <v>16</v>
      </c>
      <c r="E64" s="240" t="s">
        <v>64</v>
      </c>
      <c r="F64" s="238">
        <f>COUNTIF(F4:F61, "PUR")</f>
        <v>6</v>
      </c>
      <c r="G64" s="236" t="s">
        <v>264</v>
      </c>
      <c r="H64" s="239">
        <f>COUNTIF(H4:H61, "J")</f>
        <v>6</v>
      </c>
      <c r="I64" s="240"/>
      <c r="J64" s="240"/>
      <c r="K64" s="240"/>
      <c r="L64" s="240"/>
      <c r="M64" s="240"/>
    </row>
    <row r="65" spans="1:13" ht="18.75">
      <c r="A65" s="240"/>
      <c r="B65" s="240"/>
      <c r="C65" s="236" t="s">
        <v>8</v>
      </c>
      <c r="D65" s="239">
        <f>COUNTIF(D4:D61, "Bitomine")</f>
        <v>14</v>
      </c>
      <c r="E65" s="240" t="s">
        <v>4</v>
      </c>
      <c r="F65" s="238">
        <f>COUNTIF(F4:F61,"WR")</f>
        <v>18</v>
      </c>
      <c r="G65" s="236" t="s">
        <v>262</v>
      </c>
      <c r="H65" s="239">
        <f>COUNTIF(H5:H63, "N")</f>
        <v>12</v>
      </c>
      <c r="I65" s="240"/>
      <c r="J65" s="240"/>
      <c r="K65" s="240"/>
      <c r="L65" s="240"/>
      <c r="M65" s="240"/>
    </row>
    <row r="66" spans="1:13" ht="18.75">
      <c r="A66" s="240"/>
      <c r="B66" s="240"/>
      <c r="C66" s="236" t="s">
        <v>9</v>
      </c>
      <c r="D66" s="239">
        <f>COUNTIF(D5:D61, "Diesel")</f>
        <v>1</v>
      </c>
      <c r="E66" s="240" t="s">
        <v>12</v>
      </c>
      <c r="F66" s="238">
        <f>COUNTIF(F4:F61,"wekala")</f>
        <v>3</v>
      </c>
      <c r="G66" s="240"/>
      <c r="H66" s="240"/>
      <c r="I66" s="240"/>
      <c r="J66" s="240"/>
      <c r="K66" s="240"/>
      <c r="L66" s="240"/>
      <c r="M66" s="240"/>
    </row>
    <row r="67" spans="1:13" ht="18.75">
      <c r="A67" s="240"/>
      <c r="B67" s="240"/>
      <c r="C67" s="236" t="s">
        <v>60</v>
      </c>
      <c r="D67" s="239">
        <f>COUNTIF(D5:D61, "MK")</f>
        <v>2</v>
      </c>
      <c r="E67" s="240" t="s">
        <v>13</v>
      </c>
      <c r="F67" s="238">
        <f>COUNTIF(F4:F61, "OPR")</f>
        <v>12</v>
      </c>
      <c r="G67" s="240"/>
      <c r="H67" s="240"/>
      <c r="I67" s="240"/>
      <c r="J67" s="240"/>
      <c r="K67" s="240"/>
      <c r="L67" s="240"/>
      <c r="M67" s="240"/>
    </row>
    <row r="68" spans="1:13" ht="18.75">
      <c r="A68" s="240"/>
      <c r="B68" s="240"/>
      <c r="C68" s="236" t="s">
        <v>6</v>
      </c>
      <c r="D68" s="239">
        <f>COUNTIF(D5:D61, "Clinker")</f>
        <v>10</v>
      </c>
      <c r="E68" s="240" t="s">
        <v>14</v>
      </c>
      <c r="F68" s="238">
        <f>COUNTIF(F4:F61,"HR")</f>
        <v>6</v>
      </c>
      <c r="G68" s="240"/>
      <c r="H68" s="240"/>
      <c r="I68" s="240"/>
      <c r="J68" s="240"/>
      <c r="K68" s="240"/>
      <c r="L68" s="240"/>
      <c r="M68" s="240"/>
    </row>
    <row r="69" spans="1:13" ht="18.75">
      <c r="A69" s="240"/>
      <c r="B69" s="240"/>
      <c r="C69" s="236" t="s">
        <v>3</v>
      </c>
      <c r="D69" s="239">
        <f>COUNTIF(D4:D61, "Cement")</f>
        <v>5</v>
      </c>
      <c r="E69" s="240" t="s">
        <v>5</v>
      </c>
      <c r="F69" s="238">
        <v>15</v>
      </c>
      <c r="G69" s="240"/>
      <c r="H69" s="240"/>
      <c r="I69" s="240"/>
      <c r="J69" s="240"/>
      <c r="K69" s="240"/>
      <c r="L69" s="240"/>
      <c r="M69" s="240"/>
    </row>
    <row r="70" spans="1:13" ht="18.75">
      <c r="A70" s="240"/>
      <c r="B70" s="240"/>
      <c r="C70" s="236" t="s">
        <v>62</v>
      </c>
      <c r="D70" s="239">
        <f>COUNTIF(D5:D61, "SS")</f>
        <v>2</v>
      </c>
      <c r="E70" s="33" t="s">
        <v>46</v>
      </c>
      <c r="F70" s="33">
        <f>SUM(F64:F69)</f>
        <v>60</v>
      </c>
      <c r="G70" s="240"/>
      <c r="H70" s="240"/>
      <c r="I70" s="240"/>
      <c r="J70" s="240"/>
      <c r="K70" s="240"/>
      <c r="L70" s="240"/>
      <c r="M70" s="240"/>
    </row>
    <row r="71" spans="1:13" ht="18.75">
      <c r="A71" s="240"/>
      <c r="B71" s="240"/>
      <c r="C71" s="236" t="s">
        <v>76</v>
      </c>
      <c r="D71" s="239">
        <f>COUNTIF(D5:D61, "New")</f>
        <v>0</v>
      </c>
      <c r="E71" s="240"/>
      <c r="F71" s="240"/>
      <c r="G71" s="240"/>
      <c r="H71" s="240"/>
      <c r="I71" s="240"/>
      <c r="J71" s="240"/>
      <c r="K71" s="240"/>
      <c r="L71" s="240"/>
      <c r="M71" s="240"/>
    </row>
    <row r="72" spans="1:13" ht="18.75">
      <c r="A72" s="240"/>
      <c r="B72" s="240"/>
      <c r="C72" s="236" t="s">
        <v>116</v>
      </c>
      <c r="D72" s="239">
        <f>COUNTIF(D5:D61, "Ahmed")</f>
        <v>0</v>
      </c>
      <c r="E72" s="240"/>
      <c r="F72" s="240"/>
      <c r="G72" s="240"/>
      <c r="H72" s="240"/>
      <c r="I72" s="240"/>
      <c r="J72" s="240"/>
      <c r="K72" s="240"/>
      <c r="L72" s="240"/>
      <c r="M72" s="240"/>
    </row>
    <row r="73" spans="1:13" ht="18.75">
      <c r="A73" s="240"/>
      <c r="B73" s="240"/>
      <c r="C73" s="236" t="s">
        <v>118</v>
      </c>
      <c r="D73" s="239">
        <f>COUNTIF(D5:D61, "Walid")</f>
        <v>1</v>
      </c>
      <c r="E73" s="240"/>
      <c r="F73" s="240"/>
      <c r="G73" s="240"/>
      <c r="H73" s="240"/>
      <c r="I73" s="240"/>
      <c r="J73" s="240"/>
      <c r="K73" s="240"/>
      <c r="L73" s="240"/>
      <c r="M73" s="240"/>
    </row>
    <row r="74" spans="1:13" ht="18.75">
      <c r="C74" s="236" t="s">
        <v>78</v>
      </c>
      <c r="D74" s="239">
        <f>COUNTIF(D5:D61, "Saleh Trucks")</f>
        <v>2</v>
      </c>
      <c r="E74" s="240"/>
      <c r="F74" s="240"/>
      <c r="G74" s="240"/>
      <c r="H74" s="240"/>
    </row>
    <row r="75" spans="1:13" ht="18.75">
      <c r="C75" s="236" t="s">
        <v>73</v>
      </c>
      <c r="D75" s="239">
        <f>COUNTIF(D5:D61, "Yamani")</f>
        <v>2</v>
      </c>
      <c r="E75" s="240"/>
      <c r="F75" s="240"/>
      <c r="G75" s="240"/>
      <c r="H75" s="240"/>
    </row>
    <row r="76" spans="1:13" ht="18.75">
      <c r="C76" s="236" t="s">
        <v>17</v>
      </c>
      <c r="D76" s="239">
        <f>SUM(D63:D75)</f>
        <v>57</v>
      </c>
      <c r="E76" s="240"/>
      <c r="F76" s="240"/>
      <c r="G76" s="240"/>
      <c r="H76" s="240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62"/>
  <sheetViews>
    <sheetView topLeftCell="A43" workbookViewId="0">
      <selection activeCell="F49" sqref="F49:F53"/>
    </sheetView>
  </sheetViews>
  <sheetFormatPr defaultRowHeight="15"/>
  <cols>
    <col min="1" max="1" width="3.28515625" bestFit="1" customWidth="1"/>
    <col min="2" max="2" width="25.28515625" bestFit="1" customWidth="1"/>
    <col min="3" max="3" width="14.5703125" bestFit="1" customWidth="1"/>
    <col min="5" max="5" width="8.5703125" bestFit="1" customWidth="1"/>
    <col min="6" max="6" width="8.28515625" bestFit="1" customWidth="1"/>
    <col min="7" max="7" width="42.5703125" customWidth="1"/>
    <col min="8" max="8" width="11.140625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581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31.5">
      <c r="A4" s="298" t="s">
        <v>24</v>
      </c>
      <c r="B4" s="27" t="s">
        <v>0</v>
      </c>
      <c r="C4" s="298" t="s">
        <v>1</v>
      </c>
      <c r="D4" s="298" t="s">
        <v>2</v>
      </c>
      <c r="E4" s="298" t="s">
        <v>19</v>
      </c>
      <c r="F4" s="28" t="s">
        <v>18</v>
      </c>
      <c r="G4" s="298" t="s">
        <v>23</v>
      </c>
      <c r="H4" s="298" t="s">
        <v>177</v>
      </c>
      <c r="I4" s="298" t="s">
        <v>22</v>
      </c>
      <c r="J4" s="298" t="s">
        <v>20</v>
      </c>
      <c r="K4" s="29" t="s">
        <v>35</v>
      </c>
      <c r="L4" s="298" t="s">
        <v>21</v>
      </c>
      <c r="M4" s="298" t="s">
        <v>4</v>
      </c>
    </row>
    <row r="5" spans="1:14" ht="15.75" customHeight="1">
      <c r="A5" s="298">
        <v>1</v>
      </c>
      <c r="B5" s="27" t="s">
        <v>339</v>
      </c>
      <c r="C5" s="296" t="s">
        <v>3</v>
      </c>
      <c r="D5" s="296" t="s">
        <v>3</v>
      </c>
      <c r="E5" s="298">
        <v>0</v>
      </c>
      <c r="F5" s="310" t="s">
        <v>59</v>
      </c>
      <c r="G5" s="314" t="s">
        <v>593</v>
      </c>
      <c r="H5" s="310" t="s">
        <v>187</v>
      </c>
      <c r="I5" s="298"/>
      <c r="J5" s="298"/>
      <c r="K5" s="29">
        <v>3</v>
      </c>
      <c r="L5" s="298"/>
      <c r="M5" s="298"/>
    </row>
    <row r="6" spans="1:14" ht="15.75" customHeight="1">
      <c r="A6" s="298">
        <v>2</v>
      </c>
      <c r="B6" s="27" t="s">
        <v>82</v>
      </c>
      <c r="C6" s="296" t="s">
        <v>3</v>
      </c>
      <c r="D6" s="296" t="s">
        <v>3</v>
      </c>
      <c r="E6" s="298">
        <v>1.9</v>
      </c>
      <c r="F6" s="310" t="s">
        <v>12</v>
      </c>
      <c r="G6" s="313" t="s">
        <v>240</v>
      </c>
      <c r="H6" s="311" t="s">
        <v>185</v>
      </c>
      <c r="I6" s="143"/>
      <c r="J6" s="239"/>
      <c r="K6" s="289">
        <v>34</v>
      </c>
      <c r="L6" s="239"/>
      <c r="M6" s="239"/>
      <c r="N6" s="142" t="s">
        <v>274</v>
      </c>
    </row>
    <row r="7" spans="1:14" ht="15.75" customHeight="1">
      <c r="A7" s="329">
        <v>3</v>
      </c>
      <c r="B7" s="27" t="s">
        <v>86</v>
      </c>
      <c r="C7" s="296" t="s">
        <v>3</v>
      </c>
      <c r="D7" s="296" t="s">
        <v>3</v>
      </c>
      <c r="E7" s="298">
        <v>0</v>
      </c>
      <c r="F7" s="310" t="s">
        <v>13</v>
      </c>
      <c r="G7" s="313" t="s">
        <v>334</v>
      </c>
      <c r="H7" s="311" t="s">
        <v>185</v>
      </c>
      <c r="I7" s="143"/>
      <c r="J7" s="239"/>
      <c r="K7" s="289">
        <v>1</v>
      </c>
      <c r="L7" s="137"/>
      <c r="M7" s="137"/>
    </row>
    <row r="8" spans="1:14" ht="15.75" customHeight="1">
      <c r="A8" s="329">
        <v>4</v>
      </c>
      <c r="B8" s="27" t="s">
        <v>84</v>
      </c>
      <c r="C8" s="296" t="s">
        <v>3</v>
      </c>
      <c r="D8" s="296" t="s">
        <v>3</v>
      </c>
      <c r="E8" s="298">
        <v>0</v>
      </c>
      <c r="F8" s="310" t="s">
        <v>4</v>
      </c>
      <c r="G8" s="312" t="s">
        <v>563</v>
      </c>
      <c r="H8" s="311" t="s">
        <v>185</v>
      </c>
      <c r="I8" s="229"/>
      <c r="J8" s="239"/>
      <c r="K8" s="289">
        <v>10</v>
      </c>
      <c r="L8" s="298"/>
      <c r="M8" s="298"/>
    </row>
    <row r="9" spans="1:14" ht="15.75" customHeight="1">
      <c r="A9" s="329">
        <v>5</v>
      </c>
      <c r="B9" s="27" t="s">
        <v>96</v>
      </c>
      <c r="C9" s="296" t="s">
        <v>6</v>
      </c>
      <c r="D9" s="296" t="s">
        <v>6</v>
      </c>
      <c r="E9" s="298">
        <v>0</v>
      </c>
      <c r="F9" s="315" t="s">
        <v>4</v>
      </c>
      <c r="G9" s="315" t="s">
        <v>572</v>
      </c>
      <c r="H9" s="315" t="s">
        <v>24</v>
      </c>
      <c r="I9" s="298"/>
      <c r="J9" s="298"/>
      <c r="K9" s="29">
        <v>3</v>
      </c>
      <c r="L9" s="239"/>
      <c r="M9" s="239"/>
    </row>
    <row r="10" spans="1:14" ht="15.75" customHeight="1">
      <c r="A10" s="329">
        <v>6</v>
      </c>
      <c r="B10" s="27" t="s">
        <v>495</v>
      </c>
      <c r="C10" s="296" t="s">
        <v>6</v>
      </c>
      <c r="D10" s="296" t="s">
        <v>6</v>
      </c>
      <c r="E10" s="298">
        <v>0</v>
      </c>
      <c r="F10" s="315" t="s">
        <v>4</v>
      </c>
      <c r="G10" s="315" t="s">
        <v>98</v>
      </c>
      <c r="H10" s="315" t="s">
        <v>24</v>
      </c>
      <c r="I10" s="298"/>
      <c r="J10" s="298"/>
      <c r="K10" s="29">
        <v>3</v>
      </c>
      <c r="L10" s="137"/>
      <c r="M10" s="137"/>
    </row>
    <row r="11" spans="1:14" ht="15.75" customHeight="1">
      <c r="A11" s="329">
        <v>7</v>
      </c>
      <c r="B11" s="27" t="s">
        <v>200</v>
      </c>
      <c r="C11" s="296" t="s">
        <v>6</v>
      </c>
      <c r="D11" s="296" t="s">
        <v>6</v>
      </c>
      <c r="E11" s="298">
        <v>0</v>
      </c>
      <c r="F11" s="315" t="s">
        <v>64</v>
      </c>
      <c r="G11" s="317" t="s">
        <v>416</v>
      </c>
      <c r="H11" s="315" t="s">
        <v>24</v>
      </c>
      <c r="I11" s="298"/>
      <c r="J11" s="298"/>
      <c r="K11" s="29">
        <v>42</v>
      </c>
      <c r="L11" s="298"/>
      <c r="M11" s="298"/>
    </row>
    <row r="12" spans="1:14" ht="15.75" customHeight="1">
      <c r="A12" s="329">
        <v>8</v>
      </c>
      <c r="B12" s="27" t="s">
        <v>50</v>
      </c>
      <c r="C12" s="296" t="s">
        <v>6</v>
      </c>
      <c r="D12" s="296" t="s">
        <v>6</v>
      </c>
      <c r="E12" s="298">
        <v>0</v>
      </c>
      <c r="F12" s="315" t="s">
        <v>59</v>
      </c>
      <c r="G12" s="317" t="s">
        <v>297</v>
      </c>
      <c r="H12" s="315" t="s">
        <v>59</v>
      </c>
      <c r="I12" s="298"/>
      <c r="J12" s="298"/>
      <c r="K12" s="289">
        <v>46</v>
      </c>
      <c r="L12" s="239"/>
      <c r="M12" s="239"/>
      <c r="N12" s="142" t="s">
        <v>165</v>
      </c>
    </row>
    <row r="13" spans="1:14" ht="15.75" customHeight="1">
      <c r="A13" s="329">
        <v>9</v>
      </c>
      <c r="B13" s="27" t="s">
        <v>453</v>
      </c>
      <c r="C13" s="296" t="s">
        <v>6</v>
      </c>
      <c r="D13" s="296" t="s">
        <v>6</v>
      </c>
      <c r="E13" s="298">
        <v>0</v>
      </c>
      <c r="F13" s="315" t="s">
        <v>64</v>
      </c>
      <c r="G13" s="315" t="s">
        <v>573</v>
      </c>
      <c r="H13" s="316" t="s">
        <v>24</v>
      </c>
      <c r="I13" s="143"/>
      <c r="J13" s="239"/>
      <c r="K13" s="289">
        <v>6</v>
      </c>
      <c r="L13" s="298"/>
      <c r="M13" s="298"/>
    </row>
    <row r="14" spans="1:14" ht="15.75" customHeight="1">
      <c r="A14" s="329">
        <v>10</v>
      </c>
      <c r="B14" s="27" t="s">
        <v>114</v>
      </c>
      <c r="C14" s="296" t="s">
        <v>6</v>
      </c>
      <c r="D14" s="296" t="s">
        <v>6</v>
      </c>
      <c r="E14" s="298">
        <v>0</v>
      </c>
      <c r="F14" s="315" t="s">
        <v>64</v>
      </c>
      <c r="G14" s="315" t="s">
        <v>417</v>
      </c>
      <c r="H14" s="316" t="s">
        <v>185</v>
      </c>
      <c r="I14" s="143"/>
      <c r="J14" s="239"/>
      <c r="K14" s="136">
        <v>60</v>
      </c>
      <c r="L14" s="137"/>
      <c r="M14" s="137"/>
      <c r="N14" s="139" t="s">
        <v>64</v>
      </c>
    </row>
    <row r="15" spans="1:14" ht="15.75" customHeight="1">
      <c r="A15" s="329">
        <v>11</v>
      </c>
      <c r="B15" s="27" t="s">
        <v>289</v>
      </c>
      <c r="C15" s="296" t="s">
        <v>6</v>
      </c>
      <c r="D15" s="296" t="s">
        <v>6</v>
      </c>
      <c r="E15" s="298">
        <v>0</v>
      </c>
      <c r="F15" s="315" t="s">
        <v>4</v>
      </c>
      <c r="G15" s="317" t="s">
        <v>366</v>
      </c>
      <c r="H15" s="316" t="s">
        <v>24</v>
      </c>
      <c r="I15" s="143"/>
      <c r="J15" s="239"/>
      <c r="K15" s="289">
        <v>13</v>
      </c>
      <c r="L15" s="239"/>
      <c r="M15" s="239"/>
    </row>
    <row r="16" spans="1:14" ht="15.75" customHeight="1">
      <c r="A16" s="329">
        <v>12</v>
      </c>
      <c r="B16" s="27" t="s">
        <v>582</v>
      </c>
      <c r="C16" s="296" t="s">
        <v>6</v>
      </c>
      <c r="D16" s="296" t="s">
        <v>6</v>
      </c>
      <c r="E16" s="298">
        <v>0</v>
      </c>
      <c r="F16" s="315" t="s">
        <v>4</v>
      </c>
      <c r="G16" s="315" t="s">
        <v>98</v>
      </c>
      <c r="H16" s="316" t="s">
        <v>24</v>
      </c>
      <c r="I16" s="143"/>
      <c r="J16" s="239"/>
      <c r="K16" s="289">
        <v>1</v>
      </c>
      <c r="L16" s="298"/>
      <c r="M16" s="298"/>
    </row>
    <row r="17" spans="1:14" ht="15.75" customHeight="1">
      <c r="A17" s="329">
        <v>13</v>
      </c>
      <c r="B17" s="27" t="s">
        <v>204</v>
      </c>
      <c r="C17" s="296" t="s">
        <v>6</v>
      </c>
      <c r="D17" s="296" t="s">
        <v>6</v>
      </c>
      <c r="E17" s="298">
        <v>0</v>
      </c>
      <c r="F17" s="315" t="s">
        <v>64</v>
      </c>
      <c r="G17" s="315" t="s">
        <v>574</v>
      </c>
      <c r="H17" s="315" t="s">
        <v>24</v>
      </c>
      <c r="I17" s="298"/>
      <c r="J17" s="298"/>
      <c r="K17" s="29">
        <v>3</v>
      </c>
      <c r="L17" s="137"/>
      <c r="M17" s="137"/>
    </row>
    <row r="18" spans="1:14" ht="15.75" customHeight="1">
      <c r="A18" s="329">
        <v>14</v>
      </c>
      <c r="B18" s="27" t="s">
        <v>230</v>
      </c>
      <c r="C18" s="296" t="s">
        <v>6</v>
      </c>
      <c r="D18" s="296" t="s">
        <v>6</v>
      </c>
      <c r="E18" s="298">
        <v>0</v>
      </c>
      <c r="F18" s="318" t="s">
        <v>5</v>
      </c>
      <c r="G18" s="318" t="s">
        <v>575</v>
      </c>
      <c r="H18" s="316" t="s">
        <v>24</v>
      </c>
      <c r="I18" s="143"/>
      <c r="J18" s="239"/>
      <c r="K18" s="289">
        <v>9</v>
      </c>
      <c r="L18" s="298"/>
      <c r="M18" s="298"/>
    </row>
    <row r="19" spans="1:14" ht="15.75" customHeight="1">
      <c r="A19" s="329">
        <v>15</v>
      </c>
      <c r="B19" s="27" t="s">
        <v>379</v>
      </c>
      <c r="C19" s="296" t="s">
        <v>6</v>
      </c>
      <c r="D19" s="296" t="s">
        <v>118</v>
      </c>
      <c r="E19" s="298">
        <v>0</v>
      </c>
      <c r="F19" s="315" t="s">
        <v>59</v>
      </c>
      <c r="G19" s="315" t="s">
        <v>297</v>
      </c>
      <c r="H19" s="316" t="s">
        <v>59</v>
      </c>
      <c r="I19" s="143"/>
      <c r="J19" s="239"/>
      <c r="K19" s="289">
        <v>9</v>
      </c>
      <c r="L19" s="298"/>
      <c r="M19" s="298"/>
    </row>
    <row r="20" spans="1:14" ht="15.75" customHeight="1">
      <c r="A20" s="329">
        <v>16</v>
      </c>
      <c r="B20" s="27" t="s">
        <v>205</v>
      </c>
      <c r="C20" s="296" t="s">
        <v>6</v>
      </c>
      <c r="D20" s="296" t="s">
        <v>73</v>
      </c>
      <c r="E20" s="298">
        <v>0</v>
      </c>
      <c r="F20" s="315" t="s">
        <v>4</v>
      </c>
      <c r="G20" s="317" t="s">
        <v>280</v>
      </c>
      <c r="H20" s="316" t="s">
        <v>24</v>
      </c>
      <c r="I20" s="143"/>
      <c r="J20" s="239"/>
      <c r="K20" s="289">
        <v>18</v>
      </c>
      <c r="L20" s="298"/>
      <c r="M20" s="298"/>
    </row>
    <row r="21" spans="1:14" ht="15.75" customHeight="1">
      <c r="A21" s="329">
        <v>17</v>
      </c>
      <c r="B21" s="27" t="s">
        <v>231</v>
      </c>
      <c r="C21" s="296" t="s">
        <v>77</v>
      </c>
      <c r="D21" s="296" t="s">
        <v>60</v>
      </c>
      <c r="E21" s="298">
        <v>0</v>
      </c>
      <c r="F21" s="315" t="s">
        <v>64</v>
      </c>
      <c r="G21" s="315" t="s">
        <v>587</v>
      </c>
      <c r="H21" s="315" t="s">
        <v>24</v>
      </c>
      <c r="I21" s="298"/>
      <c r="J21" s="298"/>
      <c r="K21" s="29">
        <v>1</v>
      </c>
      <c r="L21" s="298"/>
      <c r="M21" s="298"/>
    </row>
    <row r="22" spans="1:14" ht="15.75" customHeight="1">
      <c r="A22" s="329">
        <v>18</v>
      </c>
      <c r="B22" s="27" t="s">
        <v>112</v>
      </c>
      <c r="C22" s="296" t="s">
        <v>77</v>
      </c>
      <c r="D22" s="296" t="s">
        <v>60</v>
      </c>
      <c r="E22" s="298">
        <v>0</v>
      </c>
      <c r="F22" s="318" t="s">
        <v>5</v>
      </c>
      <c r="G22" s="318" t="s">
        <v>577</v>
      </c>
      <c r="H22" s="315" t="s">
        <v>185</v>
      </c>
      <c r="I22" s="298"/>
      <c r="J22" s="298"/>
      <c r="K22" s="29">
        <v>3</v>
      </c>
      <c r="L22" s="298"/>
      <c r="M22" s="298"/>
    </row>
    <row r="23" spans="1:14" ht="15.75" customHeight="1">
      <c r="A23" s="329">
        <v>19</v>
      </c>
      <c r="B23" s="27" t="s">
        <v>208</v>
      </c>
      <c r="C23" s="296" t="s">
        <v>7</v>
      </c>
      <c r="D23" s="296" t="s">
        <v>8</v>
      </c>
      <c r="E23" s="298">
        <v>3.5</v>
      </c>
      <c r="F23" s="319" t="s">
        <v>4</v>
      </c>
      <c r="G23" s="319" t="s">
        <v>588</v>
      </c>
      <c r="H23" s="320" t="s">
        <v>185</v>
      </c>
      <c r="I23" s="143"/>
      <c r="J23" s="239"/>
      <c r="K23" s="289">
        <v>1</v>
      </c>
      <c r="L23" s="239"/>
      <c r="M23" s="239"/>
    </row>
    <row r="24" spans="1:14" ht="15.75" customHeight="1">
      <c r="A24" s="329">
        <v>20</v>
      </c>
      <c r="B24" s="27" t="s">
        <v>209</v>
      </c>
      <c r="C24" s="296" t="s">
        <v>7</v>
      </c>
      <c r="D24" s="296" t="s">
        <v>8</v>
      </c>
      <c r="E24" s="298">
        <v>9.6</v>
      </c>
      <c r="F24" s="321" t="s">
        <v>13</v>
      </c>
      <c r="G24" s="319" t="s">
        <v>564</v>
      </c>
      <c r="H24" s="320"/>
      <c r="I24" s="143"/>
      <c r="J24" s="239"/>
      <c r="K24" s="289">
        <v>4</v>
      </c>
      <c r="L24" s="298"/>
      <c r="M24" s="298"/>
    </row>
    <row r="25" spans="1:14" ht="15.75" customHeight="1">
      <c r="A25" s="329">
        <v>21</v>
      </c>
      <c r="B25" s="27" t="s">
        <v>257</v>
      </c>
      <c r="C25" s="296" t="s">
        <v>7</v>
      </c>
      <c r="D25" s="296" t="s">
        <v>8</v>
      </c>
      <c r="E25" s="298">
        <v>1</v>
      </c>
      <c r="F25" s="319" t="s">
        <v>14</v>
      </c>
      <c r="G25" s="321" t="s">
        <v>566</v>
      </c>
      <c r="H25" s="320"/>
      <c r="I25" s="143"/>
      <c r="J25" s="239"/>
      <c r="K25" s="289">
        <v>5</v>
      </c>
      <c r="L25" s="298"/>
      <c r="M25" s="298"/>
    </row>
    <row r="26" spans="1:14" ht="15.75" customHeight="1">
      <c r="A26" s="329">
        <v>22</v>
      </c>
      <c r="B26" s="27" t="s">
        <v>556</v>
      </c>
      <c r="C26" s="296" t="s">
        <v>7</v>
      </c>
      <c r="D26" s="296" t="s">
        <v>8</v>
      </c>
      <c r="E26" s="298">
        <v>21</v>
      </c>
      <c r="F26" s="319" t="s">
        <v>4</v>
      </c>
      <c r="G26" s="321" t="s">
        <v>589</v>
      </c>
      <c r="H26" s="320" t="s">
        <v>185</v>
      </c>
      <c r="I26" s="143"/>
      <c r="J26" s="239"/>
      <c r="K26" s="289">
        <v>2</v>
      </c>
      <c r="L26" s="298"/>
      <c r="M26" s="298"/>
    </row>
    <row r="27" spans="1:14" ht="15.75" customHeight="1">
      <c r="A27" s="329">
        <v>23</v>
      </c>
      <c r="B27" s="27" t="s">
        <v>215</v>
      </c>
      <c r="C27" s="296" t="s">
        <v>7</v>
      </c>
      <c r="D27" s="296" t="s">
        <v>8</v>
      </c>
      <c r="E27" s="298">
        <v>6</v>
      </c>
      <c r="F27" s="319" t="s">
        <v>4</v>
      </c>
      <c r="G27" s="319" t="s">
        <v>590</v>
      </c>
      <c r="H27" s="319" t="s">
        <v>185</v>
      </c>
      <c r="I27" s="298"/>
      <c r="J27" s="298"/>
      <c r="K27" s="29">
        <v>1</v>
      </c>
      <c r="L27" s="298"/>
      <c r="M27" s="298"/>
    </row>
    <row r="28" spans="1:14" ht="15.75" customHeight="1">
      <c r="A28" s="329">
        <v>24</v>
      </c>
      <c r="B28" s="27" t="s">
        <v>557</v>
      </c>
      <c r="C28" s="296" t="s">
        <v>7</v>
      </c>
      <c r="D28" s="296" t="s">
        <v>8</v>
      </c>
      <c r="E28" s="298">
        <v>35.9</v>
      </c>
      <c r="F28" s="321" t="s">
        <v>13</v>
      </c>
      <c r="G28" s="321" t="s">
        <v>591</v>
      </c>
      <c r="H28" s="319"/>
      <c r="I28" s="298"/>
      <c r="J28" s="298"/>
      <c r="K28" s="29">
        <v>2</v>
      </c>
      <c r="L28" s="298"/>
      <c r="M28" s="298"/>
    </row>
    <row r="29" spans="1:14" ht="15.75" customHeight="1">
      <c r="A29" s="329">
        <v>25</v>
      </c>
      <c r="B29" s="27" t="s">
        <v>216</v>
      </c>
      <c r="C29" s="296" t="s">
        <v>7</v>
      </c>
      <c r="D29" s="296" t="s">
        <v>8</v>
      </c>
      <c r="E29" s="298">
        <v>0</v>
      </c>
      <c r="F29" s="321" t="s">
        <v>14</v>
      </c>
      <c r="G29" s="321" t="s">
        <v>334</v>
      </c>
      <c r="H29" s="320"/>
      <c r="I29" s="143"/>
      <c r="J29" s="239"/>
      <c r="K29" s="136">
        <v>69</v>
      </c>
      <c r="L29" s="135"/>
      <c r="M29" s="135"/>
      <c r="N29" s="139" t="s">
        <v>157</v>
      </c>
    </row>
    <row r="30" spans="1:14" ht="15.75" customHeight="1">
      <c r="A30" s="329">
        <v>26</v>
      </c>
      <c r="B30" s="27" t="s">
        <v>182</v>
      </c>
      <c r="C30" s="296" t="s">
        <v>7</v>
      </c>
      <c r="D30" s="296" t="s">
        <v>8</v>
      </c>
      <c r="E30" s="298">
        <v>0</v>
      </c>
      <c r="F30" s="321" t="s">
        <v>14</v>
      </c>
      <c r="G30" s="321" t="s">
        <v>334</v>
      </c>
      <c r="H30" s="320"/>
      <c r="I30" s="298"/>
      <c r="J30" s="298"/>
      <c r="K30" s="29">
        <v>7</v>
      </c>
      <c r="L30" s="298"/>
      <c r="M30" s="298"/>
    </row>
    <row r="31" spans="1:14" ht="15.75" customHeight="1">
      <c r="A31" s="329">
        <v>27</v>
      </c>
      <c r="B31" s="27" t="s">
        <v>217</v>
      </c>
      <c r="C31" s="296" t="s">
        <v>7</v>
      </c>
      <c r="D31" s="296" t="s">
        <v>8</v>
      </c>
      <c r="E31" s="298">
        <v>0</v>
      </c>
      <c r="F31" s="321" t="s">
        <v>12</v>
      </c>
      <c r="G31" s="321" t="s">
        <v>413</v>
      </c>
      <c r="H31" s="320"/>
      <c r="I31" s="298"/>
      <c r="J31" s="298"/>
      <c r="K31" s="29">
        <v>14</v>
      </c>
      <c r="L31" s="298"/>
      <c r="M31" s="298"/>
    </row>
    <row r="32" spans="1:14" ht="15.75" customHeight="1">
      <c r="A32" s="329">
        <v>28</v>
      </c>
      <c r="B32" s="27" t="s">
        <v>218</v>
      </c>
      <c r="C32" s="296" t="s">
        <v>7</v>
      </c>
      <c r="D32" s="296" t="s">
        <v>9</v>
      </c>
      <c r="E32" s="298">
        <v>0</v>
      </c>
      <c r="F32" s="321" t="s">
        <v>13</v>
      </c>
      <c r="G32" s="321" t="s">
        <v>539</v>
      </c>
      <c r="H32" s="319"/>
      <c r="I32" s="298"/>
      <c r="J32" s="298"/>
      <c r="K32" s="29">
        <v>11</v>
      </c>
      <c r="L32" s="298"/>
      <c r="M32" s="298"/>
    </row>
    <row r="33" spans="1:14" ht="15.75" customHeight="1">
      <c r="A33" s="329">
        <v>29</v>
      </c>
      <c r="B33" s="27" t="s">
        <v>142</v>
      </c>
      <c r="C33" s="296" t="s">
        <v>7</v>
      </c>
      <c r="D33" s="296" t="s">
        <v>10</v>
      </c>
      <c r="E33" s="298">
        <v>0</v>
      </c>
      <c r="F33" s="322" t="s">
        <v>4</v>
      </c>
      <c r="G33" s="322" t="s">
        <v>547</v>
      </c>
      <c r="H33" s="322" t="s">
        <v>187</v>
      </c>
      <c r="I33" s="298"/>
      <c r="J33" s="298"/>
      <c r="K33" s="29">
        <v>3</v>
      </c>
      <c r="L33" s="298"/>
      <c r="M33" s="298"/>
    </row>
    <row r="34" spans="1:14" ht="15.75" customHeight="1">
      <c r="A34" s="329">
        <v>30</v>
      </c>
      <c r="B34" s="27" t="s">
        <v>583</v>
      </c>
      <c r="C34" s="296" t="s">
        <v>7</v>
      </c>
      <c r="D34" s="296" t="s">
        <v>10</v>
      </c>
      <c r="E34" s="298">
        <v>4.5999999999999996</v>
      </c>
      <c r="F34" s="328" t="s">
        <v>14</v>
      </c>
      <c r="G34" s="322" t="s">
        <v>592</v>
      </c>
      <c r="H34" s="323" t="s">
        <v>187</v>
      </c>
      <c r="I34" s="143"/>
      <c r="J34" s="239"/>
      <c r="K34" s="289">
        <v>1</v>
      </c>
      <c r="L34" s="298"/>
      <c r="M34" s="298"/>
    </row>
    <row r="35" spans="1:14" ht="15.75" customHeight="1">
      <c r="A35" s="329">
        <v>31</v>
      </c>
      <c r="B35" s="27" t="s">
        <v>102</v>
      </c>
      <c r="C35" s="296" t="s">
        <v>7</v>
      </c>
      <c r="D35" s="296" t="s">
        <v>10</v>
      </c>
      <c r="E35" s="298">
        <v>0</v>
      </c>
      <c r="F35" s="326" t="s">
        <v>59</v>
      </c>
      <c r="G35" s="325" t="s">
        <v>97</v>
      </c>
      <c r="H35" s="323"/>
      <c r="I35" s="298"/>
      <c r="J35" s="298"/>
      <c r="K35" s="289">
        <v>41</v>
      </c>
      <c r="L35" s="239"/>
      <c r="M35" s="239"/>
      <c r="N35" s="142" t="s">
        <v>149</v>
      </c>
    </row>
    <row r="36" spans="1:14" ht="15.75" customHeight="1">
      <c r="A36" s="329">
        <v>32</v>
      </c>
      <c r="B36" s="27" t="s">
        <v>106</v>
      </c>
      <c r="C36" s="296" t="s">
        <v>7</v>
      </c>
      <c r="D36" s="296" t="s">
        <v>10</v>
      </c>
      <c r="E36" s="298">
        <v>0</v>
      </c>
      <c r="F36" s="326" t="s">
        <v>59</v>
      </c>
      <c r="G36" s="325" t="s">
        <v>97</v>
      </c>
      <c r="H36" s="323"/>
      <c r="I36" s="298"/>
      <c r="J36" s="298"/>
      <c r="K36" s="29">
        <v>17</v>
      </c>
      <c r="L36" s="298"/>
      <c r="M36" s="298"/>
    </row>
    <row r="37" spans="1:14" ht="15.75" customHeight="1">
      <c r="A37" s="329">
        <v>33</v>
      </c>
      <c r="B37" s="27" t="s">
        <v>345</v>
      </c>
      <c r="C37" s="296" t="s">
        <v>7</v>
      </c>
      <c r="D37" s="296" t="s">
        <v>10</v>
      </c>
      <c r="E37" s="298">
        <v>0</v>
      </c>
      <c r="F37" s="327" t="s">
        <v>428</v>
      </c>
      <c r="G37" s="327" t="s">
        <v>429</v>
      </c>
      <c r="H37" s="322" t="s">
        <v>187</v>
      </c>
      <c r="I37" s="298"/>
      <c r="J37" s="298"/>
      <c r="K37" s="29">
        <v>11</v>
      </c>
      <c r="L37" s="135"/>
      <c r="M37" s="135"/>
    </row>
    <row r="38" spans="1:14" ht="15.75" customHeight="1">
      <c r="A38" s="329">
        <v>34</v>
      </c>
      <c r="B38" s="27" t="s">
        <v>491</v>
      </c>
      <c r="C38" s="296" t="s">
        <v>7</v>
      </c>
      <c r="D38" s="296" t="s">
        <v>10</v>
      </c>
      <c r="E38" s="298">
        <v>0</v>
      </c>
      <c r="F38" s="322" t="s">
        <v>4</v>
      </c>
      <c r="G38" s="322" t="s">
        <v>547</v>
      </c>
      <c r="H38" s="323" t="s">
        <v>187</v>
      </c>
      <c r="I38" s="143"/>
      <c r="J38" s="239"/>
      <c r="K38" s="289">
        <v>4</v>
      </c>
      <c r="L38" s="298"/>
      <c r="M38" s="298"/>
    </row>
    <row r="39" spans="1:14" ht="15.75" customHeight="1">
      <c r="A39" s="329">
        <v>35</v>
      </c>
      <c r="B39" s="27" t="s">
        <v>103</v>
      </c>
      <c r="C39" s="296" t="s">
        <v>7</v>
      </c>
      <c r="D39" s="296" t="s">
        <v>10</v>
      </c>
      <c r="E39" s="298">
        <v>37.700000000000003</v>
      </c>
      <c r="F39" s="322" t="s">
        <v>13</v>
      </c>
      <c r="G39" s="322" t="s">
        <v>431</v>
      </c>
      <c r="H39" s="324" t="s">
        <v>185</v>
      </c>
      <c r="I39" s="143"/>
      <c r="J39" s="239"/>
      <c r="K39" s="141">
        <v>71</v>
      </c>
      <c r="L39" s="137"/>
      <c r="M39" s="137"/>
      <c r="N39" s="139"/>
    </row>
    <row r="40" spans="1:14" ht="15.75" customHeight="1">
      <c r="A40" s="329">
        <v>36</v>
      </c>
      <c r="B40" s="27" t="s">
        <v>85</v>
      </c>
      <c r="C40" s="296" t="s">
        <v>7</v>
      </c>
      <c r="D40" s="296" t="s">
        <v>10</v>
      </c>
      <c r="E40" s="298">
        <v>17.5</v>
      </c>
      <c r="F40" s="322" t="s">
        <v>4</v>
      </c>
      <c r="G40" s="322" t="s">
        <v>550</v>
      </c>
      <c r="H40" s="323" t="s">
        <v>187</v>
      </c>
      <c r="I40" s="143"/>
      <c r="J40" s="239"/>
      <c r="K40" s="289">
        <v>3</v>
      </c>
      <c r="L40" s="298"/>
      <c r="M40" s="298"/>
    </row>
    <row r="41" spans="1:14" ht="15.75" customHeight="1">
      <c r="A41" s="329">
        <v>37</v>
      </c>
      <c r="B41" s="27" t="s">
        <v>520</v>
      </c>
      <c r="C41" s="296" t="s">
        <v>7</v>
      </c>
      <c r="D41" s="296" t="s">
        <v>10</v>
      </c>
      <c r="E41" s="298">
        <v>0</v>
      </c>
      <c r="F41" s="322" t="s">
        <v>4</v>
      </c>
      <c r="G41" s="322" t="s">
        <v>547</v>
      </c>
      <c r="H41" s="322" t="s">
        <v>187</v>
      </c>
      <c r="I41" s="143"/>
      <c r="J41" s="239"/>
      <c r="K41" s="289">
        <v>3</v>
      </c>
      <c r="L41" s="298"/>
      <c r="M41" s="298"/>
    </row>
    <row r="42" spans="1:14" ht="15.75" customHeight="1">
      <c r="A42" s="329">
        <v>38</v>
      </c>
      <c r="B42" s="27" t="s">
        <v>320</v>
      </c>
      <c r="C42" s="296" t="s">
        <v>11</v>
      </c>
      <c r="D42" s="296" t="s">
        <v>11</v>
      </c>
      <c r="E42" s="298">
        <v>0</v>
      </c>
      <c r="F42" s="307" t="s">
        <v>14</v>
      </c>
      <c r="G42" s="309" t="s">
        <v>584</v>
      </c>
      <c r="H42" s="306"/>
      <c r="I42" s="298"/>
      <c r="J42" s="298"/>
      <c r="K42" s="289">
        <v>8</v>
      </c>
      <c r="L42" s="239"/>
      <c r="M42" s="239"/>
    </row>
    <row r="43" spans="1:14" ht="15.75" customHeight="1">
      <c r="A43" s="329">
        <v>39</v>
      </c>
      <c r="B43" s="27" t="s">
        <v>74</v>
      </c>
      <c r="C43" s="296" t="s">
        <v>11</v>
      </c>
      <c r="D43" s="296" t="s">
        <v>11</v>
      </c>
      <c r="E43" s="298">
        <v>25.6</v>
      </c>
      <c r="F43" s="307" t="s">
        <v>13</v>
      </c>
      <c r="G43" s="309" t="s">
        <v>585</v>
      </c>
      <c r="H43" s="306"/>
      <c r="I43" s="298"/>
      <c r="J43" s="298"/>
      <c r="K43" s="29">
        <v>1</v>
      </c>
      <c r="L43" s="298"/>
      <c r="M43" s="298"/>
    </row>
    <row r="44" spans="1:14" ht="15.75" customHeight="1">
      <c r="A44" s="329">
        <v>40</v>
      </c>
      <c r="B44" s="27" t="s">
        <v>526</v>
      </c>
      <c r="C44" s="296" t="s">
        <v>11</v>
      </c>
      <c r="D44" s="296" t="s">
        <v>11</v>
      </c>
      <c r="E44" s="298">
        <v>3.4</v>
      </c>
      <c r="F44" s="306" t="s">
        <v>4</v>
      </c>
      <c r="G44" s="306" t="s">
        <v>586</v>
      </c>
      <c r="H44" s="308" t="s">
        <v>185</v>
      </c>
      <c r="I44" s="143"/>
      <c r="J44" s="239"/>
      <c r="K44" s="289">
        <v>3</v>
      </c>
      <c r="L44" s="298"/>
      <c r="M44" s="298"/>
    </row>
    <row r="45" spans="1:14" ht="15.75" customHeight="1">
      <c r="A45" s="329">
        <v>41</v>
      </c>
      <c r="B45" s="27" t="s">
        <v>183</v>
      </c>
      <c r="C45" s="296" t="s">
        <v>62</v>
      </c>
      <c r="D45" s="296" t="s">
        <v>63</v>
      </c>
      <c r="E45" s="298">
        <v>0</v>
      </c>
      <c r="F45" s="332" t="s">
        <v>64</v>
      </c>
      <c r="G45" s="331" t="s">
        <v>529</v>
      </c>
      <c r="H45" s="329" t="s">
        <v>187</v>
      </c>
      <c r="I45" s="298"/>
      <c r="J45" s="298"/>
      <c r="K45" s="29">
        <v>21</v>
      </c>
      <c r="L45" s="298"/>
      <c r="M45" s="298"/>
    </row>
    <row r="46" spans="1:14" ht="15.75" customHeight="1">
      <c r="A46" s="329">
        <v>42</v>
      </c>
      <c r="B46" s="27" t="s">
        <v>130</v>
      </c>
      <c r="C46" s="296" t="s">
        <v>62</v>
      </c>
      <c r="D46" s="296" t="s">
        <v>63</v>
      </c>
      <c r="E46" s="298">
        <v>0</v>
      </c>
      <c r="F46" s="333" t="s">
        <v>14</v>
      </c>
      <c r="G46" s="330" t="s">
        <v>427</v>
      </c>
      <c r="H46" s="329" t="s">
        <v>187</v>
      </c>
      <c r="I46" s="143"/>
      <c r="J46" s="239"/>
      <c r="K46" s="289">
        <v>12</v>
      </c>
      <c r="L46" s="298"/>
      <c r="M46" s="298"/>
    </row>
    <row r="47" spans="1:14">
      <c r="A47" s="240"/>
      <c r="B47" s="240"/>
      <c r="C47" s="240"/>
      <c r="D47" s="240"/>
      <c r="E47" s="240"/>
      <c r="F47" s="240"/>
      <c r="G47" s="235"/>
      <c r="H47" s="235"/>
      <c r="I47" s="240"/>
      <c r="J47" s="240"/>
      <c r="K47" s="240"/>
      <c r="L47" s="240"/>
      <c r="M47" s="240"/>
    </row>
    <row r="48" spans="1:14" ht="18.75">
      <c r="A48" s="240"/>
      <c r="B48" s="240"/>
      <c r="C48" s="236" t="s">
        <v>11</v>
      </c>
      <c r="D48" s="239">
        <f>COUNTIF(D4:D46, "Sabic")</f>
        <v>3</v>
      </c>
      <c r="E48" s="67" t="s">
        <v>46</v>
      </c>
      <c r="F48" s="237">
        <v>42</v>
      </c>
      <c r="G48" s="236" t="s">
        <v>263</v>
      </c>
      <c r="H48" s="239">
        <f>COUNTIF(H3:H46, "R")</f>
        <v>10</v>
      </c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10</v>
      </c>
      <c r="D49" s="239">
        <f>COUNTIF(D4:D46,  "FO")</f>
        <v>9</v>
      </c>
      <c r="E49" s="240" t="s">
        <v>64</v>
      </c>
      <c r="F49" s="238">
        <f>COUNTIF(F4:F46, "PUR")</f>
        <v>6</v>
      </c>
      <c r="G49" s="236" t="s">
        <v>264</v>
      </c>
      <c r="H49" s="239">
        <f>COUNTIF(H4:H46, "J")</f>
        <v>9</v>
      </c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8</v>
      </c>
      <c r="D50" s="239">
        <f>COUNTIF(D4:D46, "Bitomine")</f>
        <v>9</v>
      </c>
      <c r="E50" s="240" t="s">
        <v>4</v>
      </c>
      <c r="F50" s="238">
        <f>COUNTIF(F4:F46,"WR")</f>
        <v>14</v>
      </c>
      <c r="G50" s="236" t="s">
        <v>262</v>
      </c>
      <c r="H50" s="239">
        <f>COUNTIF(H5:H48, "N")</f>
        <v>10</v>
      </c>
      <c r="I50" s="240"/>
      <c r="J50" s="240"/>
      <c r="K50" s="240"/>
      <c r="L50" s="240"/>
      <c r="M50" s="240"/>
    </row>
    <row r="51" spans="1:13" ht="18.75">
      <c r="A51" s="240"/>
      <c r="B51" s="240"/>
      <c r="C51" s="236" t="s">
        <v>9</v>
      </c>
      <c r="D51" s="239">
        <f>COUNTIF(D5:D46, "Diesel")</f>
        <v>1</v>
      </c>
      <c r="E51" s="240" t="s">
        <v>12</v>
      </c>
      <c r="F51" s="238">
        <f>COUNTIF(F4:F46,"wekala")</f>
        <v>2</v>
      </c>
      <c r="G51" s="240"/>
      <c r="H51" s="240"/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60</v>
      </c>
      <c r="D52" s="239">
        <f>COUNTIF(D5:D46, "MK")</f>
        <v>2</v>
      </c>
      <c r="E52" s="240" t="s">
        <v>13</v>
      </c>
      <c r="F52" s="238">
        <f>COUNTIF(F4:F46, "OPR")</f>
        <v>6</v>
      </c>
      <c r="G52" s="240"/>
      <c r="H52" s="240"/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6</v>
      </c>
      <c r="D53" s="239">
        <f>COUNTIF(D5:D46, "Clinker")</f>
        <v>10</v>
      </c>
      <c r="E53" s="240" t="s">
        <v>14</v>
      </c>
      <c r="F53" s="238">
        <f>COUNTIF(F4:F46,"HR")</f>
        <v>6</v>
      </c>
      <c r="G53" s="240"/>
      <c r="H53" s="240"/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3</v>
      </c>
      <c r="D54" s="239">
        <f>COUNTIF(D4:D46, "Cement")</f>
        <v>4</v>
      </c>
      <c r="E54" s="240" t="s">
        <v>5</v>
      </c>
      <c r="F54" s="238">
        <v>15</v>
      </c>
      <c r="G54" s="240"/>
      <c r="H54" s="240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62</v>
      </c>
      <c r="D55" s="239">
        <f>COUNTIF(D5:D46, "SS")</f>
        <v>2</v>
      </c>
      <c r="E55" s="33" t="s">
        <v>46</v>
      </c>
      <c r="F55" s="33">
        <f>SUM(F49:F54)</f>
        <v>49</v>
      </c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76</v>
      </c>
      <c r="D56" s="239">
        <f>COUNTIF(D5:D46, "New")</f>
        <v>0</v>
      </c>
      <c r="E56" s="240"/>
      <c r="F56" s="240"/>
      <c r="G56" s="240"/>
      <c r="H56" s="240"/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116</v>
      </c>
      <c r="D57" s="239">
        <f>COUNTIF(D5:D46, "Ahmed")</f>
        <v>0</v>
      </c>
      <c r="E57" s="240"/>
      <c r="F57" s="240"/>
      <c r="G57" s="240"/>
      <c r="H57" s="240"/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118</v>
      </c>
      <c r="D58" s="239">
        <f>COUNTIF(D5:D46, "Walid")</f>
        <v>1</v>
      </c>
      <c r="E58" s="240"/>
      <c r="F58" s="240"/>
      <c r="G58" s="240"/>
      <c r="H58" s="240"/>
      <c r="I58" s="240"/>
      <c r="J58" s="240"/>
      <c r="K58" s="240"/>
      <c r="L58" s="240"/>
      <c r="M58" s="240"/>
    </row>
    <row r="59" spans="1:13" ht="18.75">
      <c r="A59" s="235"/>
      <c r="B59" s="235"/>
      <c r="C59" s="236" t="s">
        <v>78</v>
      </c>
      <c r="D59" s="239">
        <f>COUNTIF(D5:D46, "Saleh Trucks")</f>
        <v>0</v>
      </c>
      <c r="E59" s="240"/>
      <c r="F59" s="240"/>
      <c r="G59" s="240"/>
      <c r="H59" s="240"/>
      <c r="I59" s="235"/>
      <c r="J59" s="235"/>
      <c r="K59" s="235"/>
      <c r="L59" s="235"/>
      <c r="M59" s="235"/>
    </row>
    <row r="60" spans="1:13" ht="18.75">
      <c r="A60" s="235"/>
      <c r="B60" s="235"/>
      <c r="C60" s="236" t="s">
        <v>73</v>
      </c>
      <c r="D60" s="239">
        <f>COUNTIF(D5:D46, "Yamani")</f>
        <v>1</v>
      </c>
      <c r="E60" s="240"/>
      <c r="F60" s="240"/>
      <c r="G60" s="240"/>
      <c r="H60" s="240"/>
      <c r="I60" s="235"/>
      <c r="J60" s="235"/>
      <c r="K60" s="235"/>
      <c r="L60" s="235"/>
      <c r="M60" s="235"/>
    </row>
    <row r="61" spans="1:13" ht="18.75">
      <c r="A61" s="235"/>
      <c r="B61" s="235"/>
      <c r="C61" s="236" t="s">
        <v>17</v>
      </c>
      <c r="D61" s="239">
        <f>SUM(D48:D60)</f>
        <v>42</v>
      </c>
      <c r="E61" s="240"/>
      <c r="F61" s="240"/>
      <c r="G61" s="240"/>
      <c r="H61" s="240"/>
      <c r="I61" s="235"/>
      <c r="J61" s="235"/>
      <c r="K61" s="235"/>
      <c r="L61" s="235"/>
      <c r="M61" s="235"/>
    </row>
    <row r="62" spans="1:13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65"/>
  <sheetViews>
    <sheetView topLeftCell="C45" workbookViewId="0">
      <selection activeCell="F50" sqref="F50:F54"/>
    </sheetView>
  </sheetViews>
  <sheetFormatPr defaultRowHeight="15"/>
  <cols>
    <col min="1" max="1" width="3.28515625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8.28515625" bestFit="1" customWidth="1"/>
    <col min="7" max="7" width="52.7109375" bestFit="1" customWidth="1"/>
    <col min="8" max="8" width="10.42578125" customWidth="1"/>
    <col min="9" max="9" width="24.28515625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601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31.5">
      <c r="A4" s="329" t="s">
        <v>24</v>
      </c>
      <c r="B4" s="27" t="s">
        <v>0</v>
      </c>
      <c r="C4" s="329" t="s">
        <v>1</v>
      </c>
      <c r="D4" s="329" t="s">
        <v>2</v>
      </c>
      <c r="E4" s="329" t="s">
        <v>19</v>
      </c>
      <c r="F4" s="28" t="s">
        <v>18</v>
      </c>
      <c r="G4" s="329" t="s">
        <v>23</v>
      </c>
      <c r="H4" s="329" t="s">
        <v>177</v>
      </c>
      <c r="I4" s="329" t="s">
        <v>22</v>
      </c>
      <c r="J4" s="329" t="s">
        <v>20</v>
      </c>
      <c r="K4" s="29" t="s">
        <v>35</v>
      </c>
      <c r="L4" s="329" t="s">
        <v>21</v>
      </c>
      <c r="M4" s="329" t="s">
        <v>4</v>
      </c>
    </row>
    <row r="5" spans="1:14" ht="15.75" customHeight="1">
      <c r="A5" s="329">
        <v>1</v>
      </c>
      <c r="B5" s="27" t="s">
        <v>82</v>
      </c>
      <c r="C5" s="323" t="s">
        <v>3</v>
      </c>
      <c r="D5" s="323" t="s">
        <v>3</v>
      </c>
      <c r="E5" s="329">
        <v>2.2000000000000002</v>
      </c>
      <c r="F5" s="358" t="s">
        <v>12</v>
      </c>
      <c r="G5" s="361" t="s">
        <v>240</v>
      </c>
      <c r="H5" s="359" t="s">
        <v>185</v>
      </c>
      <c r="I5" s="143"/>
      <c r="J5" s="239"/>
      <c r="K5" s="289">
        <v>35</v>
      </c>
      <c r="L5" s="239"/>
      <c r="M5" s="239"/>
      <c r="N5" s="142" t="s">
        <v>274</v>
      </c>
    </row>
    <row r="6" spans="1:14" ht="15.75" customHeight="1">
      <c r="A6" s="329">
        <v>2</v>
      </c>
      <c r="B6" s="27" t="s">
        <v>86</v>
      </c>
      <c r="C6" s="323" t="s">
        <v>3</v>
      </c>
      <c r="D6" s="323" t="s">
        <v>3</v>
      </c>
      <c r="E6" s="329">
        <v>0</v>
      </c>
      <c r="F6" s="358" t="s">
        <v>13</v>
      </c>
      <c r="G6" s="361" t="s">
        <v>334</v>
      </c>
      <c r="H6" s="359" t="s">
        <v>185</v>
      </c>
      <c r="I6" s="143"/>
      <c r="J6" s="239"/>
      <c r="K6" s="289">
        <v>2</v>
      </c>
      <c r="L6" s="239"/>
      <c r="M6" s="239"/>
    </row>
    <row r="7" spans="1:14" ht="15.75" customHeight="1">
      <c r="A7" s="368">
        <v>3</v>
      </c>
      <c r="B7" s="27" t="s">
        <v>84</v>
      </c>
      <c r="C7" s="323" t="s">
        <v>3</v>
      </c>
      <c r="D7" s="323" t="s">
        <v>3</v>
      </c>
      <c r="E7" s="329">
        <v>0</v>
      </c>
      <c r="F7" s="358" t="s">
        <v>4</v>
      </c>
      <c r="G7" s="360" t="s">
        <v>563</v>
      </c>
      <c r="H7" s="359" t="s">
        <v>185</v>
      </c>
      <c r="I7" s="229"/>
      <c r="J7" s="239"/>
      <c r="K7" s="289">
        <v>11</v>
      </c>
      <c r="L7" s="239"/>
      <c r="M7" s="239"/>
    </row>
    <row r="8" spans="1:14" ht="15.75" customHeight="1">
      <c r="A8" s="368">
        <v>4</v>
      </c>
      <c r="B8" s="27" t="s">
        <v>96</v>
      </c>
      <c r="C8" s="323" t="s">
        <v>6</v>
      </c>
      <c r="D8" s="323" t="s">
        <v>6</v>
      </c>
      <c r="E8" s="329">
        <v>0</v>
      </c>
      <c r="F8" s="364" t="s">
        <v>4</v>
      </c>
      <c r="G8" s="364" t="s">
        <v>572</v>
      </c>
      <c r="H8" s="364" t="s">
        <v>24</v>
      </c>
      <c r="I8" s="329"/>
      <c r="J8" s="329"/>
      <c r="K8" s="29">
        <v>4</v>
      </c>
      <c r="L8" s="329"/>
      <c r="M8" s="329"/>
    </row>
    <row r="9" spans="1:14" ht="15.75" customHeight="1">
      <c r="A9" s="368">
        <v>5</v>
      </c>
      <c r="B9" s="27" t="s">
        <v>495</v>
      </c>
      <c r="C9" s="323" t="s">
        <v>6</v>
      </c>
      <c r="D9" s="323" t="s">
        <v>6</v>
      </c>
      <c r="E9" s="329">
        <v>46.2</v>
      </c>
      <c r="F9" s="364" t="s">
        <v>13</v>
      </c>
      <c r="G9" s="364" t="s">
        <v>302</v>
      </c>
      <c r="H9" s="364" t="s">
        <v>24</v>
      </c>
      <c r="I9" s="329"/>
      <c r="J9" s="329"/>
      <c r="K9" s="29">
        <v>4</v>
      </c>
      <c r="L9" s="239"/>
      <c r="M9" s="239"/>
    </row>
    <row r="10" spans="1:14" ht="15.75" customHeight="1">
      <c r="A10" s="368">
        <v>6</v>
      </c>
      <c r="B10" s="27" t="s">
        <v>200</v>
      </c>
      <c r="C10" s="323" t="s">
        <v>6</v>
      </c>
      <c r="D10" s="323" t="s">
        <v>6</v>
      </c>
      <c r="E10" s="329">
        <v>0</v>
      </c>
      <c r="F10" s="364" t="s">
        <v>64</v>
      </c>
      <c r="G10" s="366" t="s">
        <v>416</v>
      </c>
      <c r="H10" s="364" t="s">
        <v>24</v>
      </c>
      <c r="I10" s="329"/>
      <c r="J10" s="329"/>
      <c r="K10" s="29">
        <v>43</v>
      </c>
      <c r="L10" s="239"/>
      <c r="M10" s="239"/>
    </row>
    <row r="11" spans="1:14" ht="15.75" customHeight="1">
      <c r="A11" s="368">
        <v>7</v>
      </c>
      <c r="B11" s="27" t="s">
        <v>202</v>
      </c>
      <c r="C11" s="323" t="s">
        <v>6</v>
      </c>
      <c r="D11" s="323" t="s">
        <v>6</v>
      </c>
      <c r="E11" s="329">
        <v>0</v>
      </c>
      <c r="F11" s="364" t="s">
        <v>64</v>
      </c>
      <c r="G11" s="366" t="s">
        <v>416</v>
      </c>
      <c r="H11" s="364" t="s">
        <v>24</v>
      </c>
      <c r="I11" s="329"/>
      <c r="J11" s="329"/>
      <c r="K11" s="29">
        <v>1</v>
      </c>
      <c r="L11" s="329"/>
      <c r="M11" s="329"/>
    </row>
    <row r="12" spans="1:14" ht="15.75" customHeight="1">
      <c r="A12" s="368">
        <v>8</v>
      </c>
      <c r="B12" s="27" t="s">
        <v>50</v>
      </c>
      <c r="C12" s="323" t="s">
        <v>6</v>
      </c>
      <c r="D12" s="323" t="s">
        <v>6</v>
      </c>
      <c r="E12" s="329">
        <v>0</v>
      </c>
      <c r="F12" s="364" t="s">
        <v>59</v>
      </c>
      <c r="G12" s="366" t="s">
        <v>129</v>
      </c>
      <c r="H12" s="364" t="s">
        <v>59</v>
      </c>
      <c r="I12" s="329"/>
      <c r="J12" s="329"/>
      <c r="K12" s="289">
        <v>47</v>
      </c>
      <c r="L12" s="239"/>
      <c r="M12" s="239"/>
      <c r="N12" s="142" t="s">
        <v>165</v>
      </c>
    </row>
    <row r="13" spans="1:14" ht="15.75" customHeight="1">
      <c r="A13" s="368">
        <v>9</v>
      </c>
      <c r="B13" s="27" t="s">
        <v>453</v>
      </c>
      <c r="C13" s="323" t="s">
        <v>6</v>
      </c>
      <c r="D13" s="323" t="s">
        <v>6</v>
      </c>
      <c r="E13" s="329">
        <v>9.4</v>
      </c>
      <c r="F13" s="364" t="s">
        <v>64</v>
      </c>
      <c r="G13" s="364" t="s">
        <v>607</v>
      </c>
      <c r="H13" s="365" t="s">
        <v>24</v>
      </c>
      <c r="I13" s="143"/>
      <c r="J13" s="239"/>
      <c r="K13" s="289">
        <v>7</v>
      </c>
      <c r="L13" s="329"/>
      <c r="M13" s="329"/>
    </row>
    <row r="14" spans="1:14" ht="15.75" customHeight="1">
      <c r="A14" s="368">
        <v>10</v>
      </c>
      <c r="B14" s="27" t="s">
        <v>114</v>
      </c>
      <c r="C14" s="323" t="s">
        <v>6</v>
      </c>
      <c r="D14" s="323" t="s">
        <v>6</v>
      </c>
      <c r="E14" s="329">
        <v>0</v>
      </c>
      <c r="F14" s="364" t="s">
        <v>64</v>
      </c>
      <c r="G14" s="364" t="s">
        <v>417</v>
      </c>
      <c r="H14" s="365" t="s">
        <v>185</v>
      </c>
      <c r="I14" s="143" t="s">
        <v>613</v>
      </c>
      <c r="J14" s="239"/>
      <c r="K14" s="136">
        <v>61</v>
      </c>
      <c r="L14" s="137"/>
      <c r="M14" s="137"/>
      <c r="N14" s="139" t="s">
        <v>64</v>
      </c>
    </row>
    <row r="15" spans="1:14" ht="15.75" customHeight="1">
      <c r="A15" s="368">
        <v>11</v>
      </c>
      <c r="B15" s="27" t="s">
        <v>289</v>
      </c>
      <c r="C15" s="323" t="s">
        <v>6</v>
      </c>
      <c r="D15" s="323" t="s">
        <v>6</v>
      </c>
      <c r="E15" s="329">
        <v>0</v>
      </c>
      <c r="F15" s="364" t="s">
        <v>4</v>
      </c>
      <c r="G15" s="366" t="s">
        <v>366</v>
      </c>
      <c r="H15" s="365" t="s">
        <v>24</v>
      </c>
      <c r="I15" s="143"/>
      <c r="J15" s="239"/>
      <c r="K15" s="289">
        <v>14</v>
      </c>
      <c r="L15" s="239"/>
      <c r="M15" s="239"/>
    </row>
    <row r="16" spans="1:14" ht="15.75" customHeight="1">
      <c r="A16" s="368">
        <v>12</v>
      </c>
      <c r="B16" s="27" t="s">
        <v>204</v>
      </c>
      <c r="C16" s="323" t="s">
        <v>6</v>
      </c>
      <c r="D16" s="323" t="s">
        <v>6</v>
      </c>
      <c r="E16" s="329">
        <v>0</v>
      </c>
      <c r="F16" s="364" t="s">
        <v>64</v>
      </c>
      <c r="G16" s="364" t="s">
        <v>574</v>
      </c>
      <c r="H16" s="364" t="s">
        <v>24</v>
      </c>
      <c r="I16" s="329"/>
      <c r="J16" s="329"/>
      <c r="K16" s="29">
        <v>4</v>
      </c>
      <c r="L16" s="329"/>
      <c r="M16" s="329"/>
    </row>
    <row r="17" spans="1:14" ht="15.75" customHeight="1">
      <c r="A17" s="368">
        <v>13</v>
      </c>
      <c r="B17" s="27" t="s">
        <v>602</v>
      </c>
      <c r="C17" s="323" t="s">
        <v>6</v>
      </c>
      <c r="D17" s="323" t="s">
        <v>6</v>
      </c>
      <c r="E17" s="329">
        <v>0</v>
      </c>
      <c r="F17" s="364" t="s">
        <v>4</v>
      </c>
      <c r="G17" s="364" t="s">
        <v>608</v>
      </c>
      <c r="H17" s="364" t="s">
        <v>24</v>
      </c>
      <c r="I17" s="329"/>
      <c r="J17" s="329"/>
      <c r="K17" s="29">
        <v>1</v>
      </c>
      <c r="L17" s="239"/>
      <c r="M17" s="239"/>
    </row>
    <row r="18" spans="1:14" ht="15.75" customHeight="1">
      <c r="A18" s="368">
        <v>14</v>
      </c>
      <c r="B18" s="27" t="s">
        <v>230</v>
      </c>
      <c r="C18" s="323" t="s">
        <v>6</v>
      </c>
      <c r="D18" s="323" t="s">
        <v>6</v>
      </c>
      <c r="E18" s="329">
        <v>14.8</v>
      </c>
      <c r="F18" s="364" t="s">
        <v>5</v>
      </c>
      <c r="G18" s="364" t="s">
        <v>609</v>
      </c>
      <c r="H18" s="365" t="s">
        <v>24</v>
      </c>
      <c r="I18" s="143"/>
      <c r="J18" s="239"/>
      <c r="K18" s="289">
        <v>10</v>
      </c>
      <c r="L18" s="329"/>
      <c r="M18" s="329"/>
    </row>
    <row r="19" spans="1:14" ht="15.75" customHeight="1">
      <c r="A19" s="368">
        <v>15</v>
      </c>
      <c r="B19" s="27" t="s">
        <v>205</v>
      </c>
      <c r="C19" s="323" t="s">
        <v>6</v>
      </c>
      <c r="D19" s="323" t="s">
        <v>73</v>
      </c>
      <c r="E19" s="329">
        <v>0</v>
      </c>
      <c r="F19" s="364" t="s">
        <v>4</v>
      </c>
      <c r="G19" s="366" t="s">
        <v>280</v>
      </c>
      <c r="H19" s="365" t="s">
        <v>24</v>
      </c>
      <c r="I19" s="143"/>
      <c r="J19" s="239"/>
      <c r="K19" s="289">
        <v>19</v>
      </c>
      <c r="L19" s="329"/>
      <c r="M19" s="329"/>
    </row>
    <row r="20" spans="1:14" ht="15.75" customHeight="1">
      <c r="A20" s="368">
        <v>16</v>
      </c>
      <c r="B20" s="27" t="s">
        <v>603</v>
      </c>
      <c r="C20" s="323" t="s">
        <v>77</v>
      </c>
      <c r="D20" s="323" t="s">
        <v>60</v>
      </c>
      <c r="E20" s="329">
        <v>5</v>
      </c>
      <c r="F20" s="364" t="s">
        <v>13</v>
      </c>
      <c r="G20" s="366" t="s">
        <v>360</v>
      </c>
      <c r="H20" s="365" t="s">
        <v>24</v>
      </c>
      <c r="I20" s="143"/>
      <c r="J20" s="239"/>
      <c r="K20" s="289">
        <v>1</v>
      </c>
      <c r="L20" s="329"/>
      <c r="M20" s="329"/>
    </row>
    <row r="21" spans="1:14" ht="15.75" customHeight="1">
      <c r="A21" s="368">
        <v>17</v>
      </c>
      <c r="B21" s="27" t="s">
        <v>112</v>
      </c>
      <c r="C21" s="323" t="s">
        <v>77</v>
      </c>
      <c r="D21" s="323" t="s">
        <v>60</v>
      </c>
      <c r="E21" s="329">
        <v>0</v>
      </c>
      <c r="F21" s="367" t="s">
        <v>5</v>
      </c>
      <c r="G21" s="367" t="s">
        <v>577</v>
      </c>
      <c r="H21" s="364" t="s">
        <v>185</v>
      </c>
      <c r="I21" s="329"/>
      <c r="J21" s="329"/>
      <c r="K21" s="29">
        <v>4</v>
      </c>
      <c r="L21" s="329"/>
      <c r="M21" s="329"/>
    </row>
    <row r="22" spans="1:14" ht="15.75" customHeight="1">
      <c r="A22" s="368">
        <v>18</v>
      </c>
      <c r="B22" s="27" t="s">
        <v>233</v>
      </c>
      <c r="C22" s="323" t="s">
        <v>7</v>
      </c>
      <c r="D22" s="323" t="s">
        <v>8</v>
      </c>
      <c r="E22" s="329">
        <v>17.7</v>
      </c>
      <c r="F22" s="370" t="s">
        <v>13</v>
      </c>
      <c r="G22" s="368" t="s">
        <v>610</v>
      </c>
      <c r="H22" s="368"/>
      <c r="I22" s="329"/>
      <c r="J22" s="329"/>
      <c r="K22" s="29">
        <v>1</v>
      </c>
      <c r="L22" s="329"/>
      <c r="M22" s="329"/>
    </row>
    <row r="23" spans="1:14" ht="15.75" customHeight="1">
      <c r="A23" s="368">
        <v>19</v>
      </c>
      <c r="B23" s="27" t="s">
        <v>209</v>
      </c>
      <c r="C23" s="323" t="s">
        <v>7</v>
      </c>
      <c r="D23" s="323" t="s">
        <v>8</v>
      </c>
      <c r="E23" s="329">
        <v>22.9</v>
      </c>
      <c r="F23" s="370" t="s">
        <v>13</v>
      </c>
      <c r="G23" s="368" t="s">
        <v>564</v>
      </c>
      <c r="H23" s="369"/>
      <c r="I23" s="143"/>
      <c r="J23" s="239"/>
      <c r="K23" s="289">
        <v>5</v>
      </c>
      <c r="L23" s="239"/>
      <c r="M23" s="239"/>
    </row>
    <row r="24" spans="1:14" s="235" customFormat="1" ht="15.75" customHeight="1">
      <c r="A24" s="368">
        <v>20</v>
      </c>
      <c r="B24" s="27" t="s">
        <v>212</v>
      </c>
      <c r="C24" s="323" t="s">
        <v>7</v>
      </c>
      <c r="D24" s="323" t="s">
        <v>8</v>
      </c>
      <c r="E24" s="329">
        <v>0</v>
      </c>
      <c r="F24" s="370" t="s">
        <v>14</v>
      </c>
      <c r="G24" s="368" t="s">
        <v>305</v>
      </c>
      <c r="H24" s="369"/>
      <c r="I24" s="143"/>
      <c r="J24" s="239"/>
      <c r="K24" s="289">
        <v>1</v>
      </c>
      <c r="L24" s="329"/>
      <c r="M24" s="329"/>
    </row>
    <row r="25" spans="1:14" s="235" customFormat="1" ht="15.75" customHeight="1">
      <c r="A25" s="368">
        <v>21</v>
      </c>
      <c r="B25" s="27" t="s">
        <v>257</v>
      </c>
      <c r="C25" s="323" t="s">
        <v>7</v>
      </c>
      <c r="D25" s="323" t="s">
        <v>8</v>
      </c>
      <c r="E25" s="329">
        <v>0</v>
      </c>
      <c r="F25" s="370" t="s">
        <v>14</v>
      </c>
      <c r="G25" s="368" t="s">
        <v>566</v>
      </c>
      <c r="H25" s="369"/>
      <c r="I25" s="143"/>
      <c r="J25" s="239"/>
      <c r="K25" s="289">
        <v>6</v>
      </c>
      <c r="L25" s="329"/>
      <c r="M25" s="329"/>
    </row>
    <row r="26" spans="1:14" s="235" customFormat="1" ht="15.75" customHeight="1">
      <c r="A26" s="368">
        <v>22</v>
      </c>
      <c r="B26" s="27" t="s">
        <v>215</v>
      </c>
      <c r="C26" s="323" t="s">
        <v>7</v>
      </c>
      <c r="D26" s="323" t="s">
        <v>8</v>
      </c>
      <c r="E26" s="329">
        <v>46.5</v>
      </c>
      <c r="F26" s="370" t="s">
        <v>14</v>
      </c>
      <c r="G26" s="368" t="s">
        <v>566</v>
      </c>
      <c r="H26" s="368"/>
      <c r="I26" s="329"/>
      <c r="J26" s="329"/>
      <c r="K26" s="29">
        <v>2</v>
      </c>
      <c r="L26" s="329"/>
      <c r="M26" s="329"/>
    </row>
    <row r="27" spans="1:14" s="235" customFormat="1" ht="15.75" customHeight="1">
      <c r="A27" s="368">
        <v>23</v>
      </c>
      <c r="B27" s="27" t="s">
        <v>557</v>
      </c>
      <c r="C27" s="323" t="s">
        <v>7</v>
      </c>
      <c r="D27" s="323" t="s">
        <v>8</v>
      </c>
      <c r="E27" s="329">
        <v>35.9</v>
      </c>
      <c r="F27" s="370" t="s">
        <v>13</v>
      </c>
      <c r="G27" s="368" t="s">
        <v>611</v>
      </c>
      <c r="H27" s="369"/>
      <c r="I27" s="143"/>
      <c r="J27" s="239"/>
      <c r="K27" s="289">
        <v>3</v>
      </c>
      <c r="L27" s="329"/>
      <c r="M27" s="329"/>
    </row>
    <row r="28" spans="1:14" s="235" customFormat="1" ht="15.75" customHeight="1">
      <c r="A28" s="368">
        <v>24</v>
      </c>
      <c r="B28" s="27" t="s">
        <v>258</v>
      </c>
      <c r="C28" s="323" t="s">
        <v>7</v>
      </c>
      <c r="D28" s="323" t="s">
        <v>8</v>
      </c>
      <c r="E28" s="329">
        <v>0</v>
      </c>
      <c r="F28" s="370" t="s">
        <v>13</v>
      </c>
      <c r="G28" s="368" t="s">
        <v>360</v>
      </c>
      <c r="H28" s="369"/>
      <c r="I28" s="143"/>
      <c r="J28" s="239"/>
      <c r="K28" s="289">
        <v>1</v>
      </c>
      <c r="L28" s="329"/>
      <c r="M28" s="329"/>
    </row>
    <row r="29" spans="1:14" s="235" customFormat="1" ht="15.75" customHeight="1">
      <c r="A29" s="368">
        <v>25</v>
      </c>
      <c r="B29" s="27" t="s">
        <v>216</v>
      </c>
      <c r="C29" s="323" t="s">
        <v>7</v>
      </c>
      <c r="D29" s="323" t="s">
        <v>8</v>
      </c>
      <c r="E29" s="329">
        <v>0</v>
      </c>
      <c r="F29" s="370" t="s">
        <v>14</v>
      </c>
      <c r="G29" s="370" t="s">
        <v>334</v>
      </c>
      <c r="H29" s="369"/>
      <c r="I29" s="143"/>
      <c r="J29" s="239"/>
      <c r="K29" s="136">
        <v>70</v>
      </c>
      <c r="L29" s="135"/>
      <c r="M29" s="135"/>
      <c r="N29" s="139" t="s">
        <v>157</v>
      </c>
    </row>
    <row r="30" spans="1:14" s="235" customFormat="1" ht="15.75" customHeight="1">
      <c r="A30" s="368">
        <v>26</v>
      </c>
      <c r="B30" s="27" t="s">
        <v>182</v>
      </c>
      <c r="C30" s="323" t="s">
        <v>7</v>
      </c>
      <c r="D30" s="323" t="s">
        <v>8</v>
      </c>
      <c r="E30" s="329">
        <v>0</v>
      </c>
      <c r="F30" s="370" t="s">
        <v>14</v>
      </c>
      <c r="G30" s="370" t="s">
        <v>334</v>
      </c>
      <c r="H30" s="369"/>
      <c r="I30" s="143"/>
      <c r="J30" s="239"/>
      <c r="K30" s="289">
        <v>8</v>
      </c>
      <c r="L30" s="329"/>
      <c r="M30" s="329"/>
    </row>
    <row r="31" spans="1:14" s="235" customFormat="1" ht="15.75" customHeight="1">
      <c r="A31" s="368">
        <v>27</v>
      </c>
      <c r="B31" s="27" t="s">
        <v>217</v>
      </c>
      <c r="C31" s="323" t="s">
        <v>7</v>
      </c>
      <c r="D31" s="323" t="s">
        <v>8</v>
      </c>
      <c r="E31" s="329">
        <v>0</v>
      </c>
      <c r="F31" s="370" t="s">
        <v>12</v>
      </c>
      <c r="G31" s="370" t="s">
        <v>413</v>
      </c>
      <c r="H31" s="369"/>
      <c r="I31" s="143"/>
      <c r="J31" s="239"/>
      <c r="K31" s="289">
        <v>15</v>
      </c>
      <c r="L31" s="329"/>
      <c r="M31" s="329"/>
    </row>
    <row r="32" spans="1:14" ht="15.75" customHeight="1">
      <c r="A32" s="368">
        <v>28</v>
      </c>
      <c r="B32" s="27" t="s">
        <v>218</v>
      </c>
      <c r="C32" s="323" t="s">
        <v>7</v>
      </c>
      <c r="D32" s="323" t="s">
        <v>9</v>
      </c>
      <c r="E32" s="329">
        <v>0</v>
      </c>
      <c r="F32" s="370" t="s">
        <v>13</v>
      </c>
      <c r="G32" s="370" t="s">
        <v>539</v>
      </c>
      <c r="H32" s="369"/>
      <c r="I32" s="143"/>
      <c r="J32" s="239"/>
      <c r="K32" s="289">
        <v>12</v>
      </c>
      <c r="L32" s="329"/>
      <c r="M32" s="329"/>
    </row>
    <row r="33" spans="1:14" ht="15.75" customHeight="1">
      <c r="A33" s="368">
        <v>29</v>
      </c>
      <c r="B33" s="27" t="s">
        <v>142</v>
      </c>
      <c r="C33" s="323" t="s">
        <v>7</v>
      </c>
      <c r="D33" s="323" t="s">
        <v>10</v>
      </c>
      <c r="E33" s="329">
        <v>0</v>
      </c>
      <c r="F33" s="371" t="s">
        <v>4</v>
      </c>
      <c r="G33" s="371" t="s">
        <v>547</v>
      </c>
      <c r="H33" s="371" t="s">
        <v>187</v>
      </c>
      <c r="I33" s="329"/>
      <c r="J33" s="329"/>
      <c r="K33" s="29">
        <v>4</v>
      </c>
      <c r="L33" s="329"/>
      <c r="M33" s="329"/>
    </row>
    <row r="34" spans="1:14" ht="15.75" customHeight="1">
      <c r="A34" s="368">
        <v>30</v>
      </c>
      <c r="B34" s="27" t="s">
        <v>102</v>
      </c>
      <c r="C34" s="323" t="s">
        <v>7</v>
      </c>
      <c r="D34" s="323" t="s">
        <v>10</v>
      </c>
      <c r="E34" s="329">
        <v>0</v>
      </c>
      <c r="F34" s="375" t="s">
        <v>59</v>
      </c>
      <c r="G34" s="374" t="s">
        <v>97</v>
      </c>
      <c r="H34" s="371"/>
      <c r="I34" s="329"/>
      <c r="J34" s="329"/>
      <c r="K34" s="289">
        <v>42</v>
      </c>
      <c r="L34" s="239"/>
      <c r="M34" s="239"/>
      <c r="N34" s="142" t="s">
        <v>149</v>
      </c>
    </row>
    <row r="35" spans="1:14" ht="15.75" customHeight="1">
      <c r="A35" s="368">
        <v>31</v>
      </c>
      <c r="B35" s="27" t="s">
        <v>106</v>
      </c>
      <c r="C35" s="323" t="s">
        <v>7</v>
      </c>
      <c r="D35" s="323" t="s">
        <v>10</v>
      </c>
      <c r="E35" s="329">
        <v>0</v>
      </c>
      <c r="F35" s="375" t="s">
        <v>59</v>
      </c>
      <c r="G35" s="374" t="s">
        <v>97</v>
      </c>
      <c r="H35" s="372"/>
      <c r="I35" s="143"/>
      <c r="J35" s="239"/>
      <c r="K35" s="289">
        <v>18</v>
      </c>
      <c r="L35" s="239"/>
      <c r="M35" s="239"/>
    </row>
    <row r="36" spans="1:14" ht="15.75" customHeight="1">
      <c r="A36" s="368">
        <v>32</v>
      </c>
      <c r="B36" s="27" t="s">
        <v>345</v>
      </c>
      <c r="C36" s="323" t="s">
        <v>7</v>
      </c>
      <c r="D36" s="323" t="s">
        <v>10</v>
      </c>
      <c r="E36" s="329">
        <v>0</v>
      </c>
      <c r="F36" s="376" t="s">
        <v>428</v>
      </c>
      <c r="G36" s="376" t="s">
        <v>429</v>
      </c>
      <c r="H36" s="371" t="s">
        <v>187</v>
      </c>
      <c r="I36" s="329"/>
      <c r="J36" s="329"/>
      <c r="K36" s="29">
        <v>12</v>
      </c>
      <c r="L36" s="329"/>
      <c r="M36" s="329"/>
    </row>
    <row r="37" spans="1:14" ht="15.75" customHeight="1">
      <c r="A37" s="368">
        <v>33</v>
      </c>
      <c r="B37" s="27" t="s">
        <v>491</v>
      </c>
      <c r="C37" s="323" t="s">
        <v>7</v>
      </c>
      <c r="D37" s="323" t="s">
        <v>10</v>
      </c>
      <c r="E37" s="329">
        <v>15.1</v>
      </c>
      <c r="F37" s="371" t="s">
        <v>4</v>
      </c>
      <c r="G37" s="371" t="s">
        <v>547</v>
      </c>
      <c r="H37" s="372" t="s">
        <v>187</v>
      </c>
      <c r="I37" s="143"/>
      <c r="J37" s="239"/>
      <c r="K37" s="289">
        <v>5</v>
      </c>
      <c r="L37" s="329"/>
      <c r="M37" s="329"/>
    </row>
    <row r="38" spans="1:14" ht="15.75" customHeight="1">
      <c r="A38" s="368">
        <v>34</v>
      </c>
      <c r="B38" s="27" t="s">
        <v>103</v>
      </c>
      <c r="C38" s="323" t="s">
        <v>7</v>
      </c>
      <c r="D38" s="323" t="s">
        <v>10</v>
      </c>
      <c r="E38" s="329">
        <v>0</v>
      </c>
      <c r="F38" s="371" t="s">
        <v>13</v>
      </c>
      <c r="G38" s="371" t="s">
        <v>431</v>
      </c>
      <c r="H38" s="373" t="s">
        <v>185</v>
      </c>
      <c r="I38" s="143" t="s">
        <v>614</v>
      </c>
      <c r="J38" s="239"/>
      <c r="K38" s="141">
        <v>72</v>
      </c>
      <c r="L38" s="137"/>
      <c r="M38" s="137"/>
      <c r="N38" s="139"/>
    </row>
    <row r="39" spans="1:14" ht="15.75" customHeight="1">
      <c r="A39" s="368">
        <v>35</v>
      </c>
      <c r="B39" s="27" t="s">
        <v>85</v>
      </c>
      <c r="C39" s="323" t="s">
        <v>7</v>
      </c>
      <c r="D39" s="323" t="s">
        <v>10</v>
      </c>
      <c r="E39" s="329">
        <v>0</v>
      </c>
      <c r="F39" s="371" t="s">
        <v>4</v>
      </c>
      <c r="G39" s="371" t="s">
        <v>550</v>
      </c>
      <c r="H39" s="372" t="s">
        <v>187</v>
      </c>
      <c r="I39" s="143"/>
      <c r="J39" s="239"/>
      <c r="K39" s="289">
        <v>4</v>
      </c>
      <c r="L39" s="329"/>
      <c r="M39" s="329"/>
    </row>
    <row r="40" spans="1:14" ht="15.75" customHeight="1">
      <c r="A40" s="368">
        <v>36</v>
      </c>
      <c r="B40" s="27" t="s">
        <v>520</v>
      </c>
      <c r="C40" s="323" t="s">
        <v>7</v>
      </c>
      <c r="D40" s="323" t="s">
        <v>10</v>
      </c>
      <c r="E40" s="329">
        <v>0</v>
      </c>
      <c r="F40" s="371" t="s">
        <v>4</v>
      </c>
      <c r="G40" s="371" t="s">
        <v>547</v>
      </c>
      <c r="H40" s="371" t="s">
        <v>187</v>
      </c>
      <c r="I40" s="143"/>
      <c r="J40" s="239"/>
      <c r="K40" s="289">
        <v>4</v>
      </c>
      <c r="L40" s="329"/>
      <c r="M40" s="329"/>
    </row>
    <row r="41" spans="1:14" ht="15.75" customHeight="1">
      <c r="A41" s="368">
        <v>37</v>
      </c>
      <c r="B41" s="27" t="s">
        <v>320</v>
      </c>
      <c r="C41" s="323" t="s">
        <v>11</v>
      </c>
      <c r="D41" s="323" t="s">
        <v>11</v>
      </c>
      <c r="E41" s="329">
        <v>0</v>
      </c>
      <c r="F41" s="362" t="s">
        <v>14</v>
      </c>
      <c r="G41" s="362" t="s">
        <v>468</v>
      </c>
      <c r="H41" s="362"/>
      <c r="I41" s="329"/>
      <c r="J41" s="329"/>
      <c r="K41" s="289">
        <v>9</v>
      </c>
      <c r="L41" s="239"/>
      <c r="M41" s="239"/>
    </row>
    <row r="42" spans="1:14" ht="15.75" customHeight="1">
      <c r="A42" s="368">
        <v>38</v>
      </c>
      <c r="B42" s="27" t="s">
        <v>321</v>
      </c>
      <c r="C42" s="323" t="s">
        <v>11</v>
      </c>
      <c r="D42" s="323" t="s">
        <v>11</v>
      </c>
      <c r="E42" s="329">
        <v>29.5</v>
      </c>
      <c r="F42" s="362" t="s">
        <v>13</v>
      </c>
      <c r="G42" s="362" t="s">
        <v>605</v>
      </c>
      <c r="H42" s="362" t="s">
        <v>185</v>
      </c>
      <c r="I42" s="329"/>
      <c r="J42" s="329"/>
      <c r="K42" s="29">
        <v>1</v>
      </c>
      <c r="L42" s="329"/>
      <c r="M42" s="329"/>
    </row>
    <row r="43" spans="1:14" ht="15.75" customHeight="1">
      <c r="A43" s="368">
        <v>39</v>
      </c>
      <c r="B43" s="27" t="s">
        <v>75</v>
      </c>
      <c r="C43" s="323" t="s">
        <v>11</v>
      </c>
      <c r="D43" s="323" t="s">
        <v>11</v>
      </c>
      <c r="E43" s="329">
        <v>41.4</v>
      </c>
      <c r="F43" s="362" t="s">
        <v>13</v>
      </c>
      <c r="G43" s="362" t="s">
        <v>606</v>
      </c>
      <c r="H43" s="362" t="s">
        <v>185</v>
      </c>
      <c r="I43" s="329"/>
      <c r="J43" s="329"/>
      <c r="K43" s="29">
        <v>1</v>
      </c>
      <c r="L43" s="239"/>
      <c r="M43" s="239"/>
    </row>
    <row r="44" spans="1:14" ht="15.75" customHeight="1">
      <c r="A44" s="368">
        <v>40</v>
      </c>
      <c r="B44" s="27" t="s">
        <v>92</v>
      </c>
      <c r="C44" s="323" t="s">
        <v>11</v>
      </c>
      <c r="D44" s="323" t="s">
        <v>11</v>
      </c>
      <c r="E44" s="329">
        <v>22.6</v>
      </c>
      <c r="F44" s="362" t="s">
        <v>13</v>
      </c>
      <c r="G44" s="362" t="s">
        <v>606</v>
      </c>
      <c r="H44" s="363" t="s">
        <v>185</v>
      </c>
      <c r="I44" s="143"/>
      <c r="J44" s="239"/>
      <c r="K44" s="289">
        <v>1</v>
      </c>
      <c r="L44" s="329"/>
      <c r="M44" s="329"/>
    </row>
    <row r="45" spans="1:14" ht="15.75" customHeight="1">
      <c r="A45" s="368">
        <v>41</v>
      </c>
      <c r="B45" s="27" t="s">
        <v>183</v>
      </c>
      <c r="C45" s="323" t="s">
        <v>62</v>
      </c>
      <c r="D45" s="323" t="s">
        <v>63</v>
      </c>
      <c r="E45" s="329">
        <v>0</v>
      </c>
      <c r="F45" s="381" t="s">
        <v>64</v>
      </c>
      <c r="G45" s="380" t="s">
        <v>529</v>
      </c>
      <c r="H45" s="377" t="s">
        <v>187</v>
      </c>
      <c r="I45" s="329"/>
      <c r="J45" s="329"/>
      <c r="K45" s="29">
        <v>22</v>
      </c>
      <c r="L45" s="239"/>
      <c r="M45" s="239"/>
    </row>
    <row r="46" spans="1:14" ht="15.75" customHeight="1">
      <c r="A46" s="368">
        <v>42</v>
      </c>
      <c r="B46" s="27" t="s">
        <v>604</v>
      </c>
      <c r="C46" s="323" t="s">
        <v>62</v>
      </c>
      <c r="D46" s="323" t="s">
        <v>63</v>
      </c>
      <c r="E46" s="329">
        <v>0</v>
      </c>
      <c r="F46" s="377" t="s">
        <v>4</v>
      </c>
      <c r="G46" s="377" t="s">
        <v>612</v>
      </c>
      <c r="H46" s="378" t="s">
        <v>24</v>
      </c>
      <c r="I46" s="143"/>
      <c r="J46" s="239"/>
      <c r="K46" s="289">
        <v>1</v>
      </c>
      <c r="L46" s="329"/>
      <c r="M46" s="329"/>
    </row>
    <row r="47" spans="1:14" ht="15.75" customHeight="1">
      <c r="A47" s="368">
        <v>43</v>
      </c>
      <c r="B47" s="27" t="s">
        <v>130</v>
      </c>
      <c r="C47" s="323" t="s">
        <v>62</v>
      </c>
      <c r="D47" s="323" t="s">
        <v>63</v>
      </c>
      <c r="E47" s="329">
        <v>0</v>
      </c>
      <c r="F47" s="382" t="s">
        <v>14</v>
      </c>
      <c r="G47" s="379" t="s">
        <v>427</v>
      </c>
      <c r="H47" s="377" t="s">
        <v>187</v>
      </c>
      <c r="I47" s="143"/>
      <c r="J47" s="239"/>
      <c r="K47" s="289">
        <v>13</v>
      </c>
      <c r="L47" s="329"/>
      <c r="M47" s="329"/>
    </row>
    <row r="48" spans="1:14">
      <c r="A48" s="240"/>
      <c r="B48" s="240"/>
      <c r="C48" s="240"/>
      <c r="D48" s="240"/>
      <c r="E48" s="240"/>
      <c r="F48" s="240"/>
      <c r="G48" s="235"/>
      <c r="H48" s="235"/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11</v>
      </c>
      <c r="D49" s="239">
        <f>COUNTIF(D4:D47, "Sabic")</f>
        <v>4</v>
      </c>
      <c r="E49" s="67" t="s">
        <v>46</v>
      </c>
      <c r="F49" s="237">
        <v>43</v>
      </c>
      <c r="G49" s="236" t="s">
        <v>263</v>
      </c>
      <c r="H49" s="239">
        <f>COUNTIF(H3:H47, "R")</f>
        <v>9</v>
      </c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10</v>
      </c>
      <c r="D50" s="239">
        <f>COUNTIF(D4:D47,  "FO")</f>
        <v>8</v>
      </c>
      <c r="E50" s="240" t="s">
        <v>64</v>
      </c>
      <c r="F50" s="238">
        <f>COUNTIF(F4:F47, "PUR")</f>
        <v>6</v>
      </c>
      <c r="G50" s="236" t="s">
        <v>264</v>
      </c>
      <c r="H50" s="239">
        <f>COUNTIF(H4:H47, "J")</f>
        <v>7</v>
      </c>
      <c r="I50" s="240"/>
      <c r="J50" s="240"/>
      <c r="K50" s="240"/>
      <c r="L50" s="240"/>
      <c r="M50" s="240"/>
    </row>
    <row r="51" spans="1:13" ht="18.75">
      <c r="A51" s="240"/>
      <c r="B51" s="240"/>
      <c r="C51" s="236" t="s">
        <v>8</v>
      </c>
      <c r="D51" s="239">
        <f>COUNTIF(D4:D47, "Bitomine")</f>
        <v>10</v>
      </c>
      <c r="E51" s="240" t="s">
        <v>4</v>
      </c>
      <c r="F51" s="238">
        <f>COUNTIF(F4:F47,"WR")</f>
        <v>10</v>
      </c>
      <c r="G51" s="236" t="s">
        <v>262</v>
      </c>
      <c r="H51" s="239">
        <f>COUNTIF(H5:H49, "N")</f>
        <v>12</v>
      </c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9</v>
      </c>
      <c r="D52" s="239">
        <f>COUNTIF(D5:D47, "Diesel")</f>
        <v>1</v>
      </c>
      <c r="E52" s="240" t="s">
        <v>12</v>
      </c>
      <c r="F52" s="238">
        <f>COUNTIF(F4:F47,"wekala")</f>
        <v>2</v>
      </c>
      <c r="G52" s="240"/>
      <c r="H52" s="240"/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60</v>
      </c>
      <c r="D53" s="239">
        <f>COUNTIF(D5:D47, "MK")</f>
        <v>2</v>
      </c>
      <c r="E53" s="240" t="s">
        <v>13</v>
      </c>
      <c r="F53" s="238">
        <f>COUNTIF(F4:F47, "OPR")</f>
        <v>12</v>
      </c>
      <c r="G53" s="240"/>
      <c r="H53" s="240"/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6</v>
      </c>
      <c r="D54" s="239">
        <f>COUNTIF(D5:D47, "Clinker")</f>
        <v>11</v>
      </c>
      <c r="E54" s="240" t="s">
        <v>14</v>
      </c>
      <c r="F54" s="238">
        <f>COUNTIF(F4:F47,"HR")</f>
        <v>7</v>
      </c>
      <c r="G54" s="240"/>
      <c r="H54" s="240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3</v>
      </c>
      <c r="D55" s="239">
        <f>COUNTIF(D4:D47, "Cement")</f>
        <v>3</v>
      </c>
      <c r="E55" s="240" t="s">
        <v>5</v>
      </c>
      <c r="F55" s="238">
        <v>15</v>
      </c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62</v>
      </c>
      <c r="D56" s="239">
        <f>COUNTIF(D5:D47, "SS")</f>
        <v>3</v>
      </c>
      <c r="E56" s="33" t="s">
        <v>46</v>
      </c>
      <c r="F56" s="33">
        <f>SUM(F50:F55)</f>
        <v>52</v>
      </c>
      <c r="G56" s="240"/>
      <c r="H56" s="240"/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76</v>
      </c>
      <c r="D57" s="239">
        <f>COUNTIF(D5:D47, "New")</f>
        <v>0</v>
      </c>
      <c r="E57" s="240"/>
      <c r="F57" s="240"/>
      <c r="G57" s="240"/>
      <c r="H57" s="240"/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116</v>
      </c>
      <c r="D58" s="239">
        <f>COUNTIF(D5:D47, "Ahmed")</f>
        <v>0</v>
      </c>
      <c r="E58" s="240"/>
      <c r="F58" s="240"/>
      <c r="G58" s="240"/>
      <c r="H58" s="240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118</v>
      </c>
      <c r="D59" s="239">
        <f>COUNTIF(D5:D47, "Walid")</f>
        <v>0</v>
      </c>
      <c r="E59" s="240"/>
      <c r="F59" s="240"/>
      <c r="G59" s="240"/>
      <c r="H59" s="240"/>
      <c r="I59" s="240"/>
      <c r="J59" s="240"/>
      <c r="K59" s="240"/>
      <c r="L59" s="240"/>
      <c r="M59" s="240"/>
    </row>
    <row r="60" spans="1:13" ht="18.75">
      <c r="A60" s="235"/>
      <c r="B60" s="235"/>
      <c r="C60" s="236" t="s">
        <v>78</v>
      </c>
      <c r="D60" s="239">
        <f>COUNTIF(D5:D47, "Saleh Trucks")</f>
        <v>0</v>
      </c>
      <c r="E60" s="240"/>
      <c r="F60" s="240"/>
      <c r="G60" s="240"/>
      <c r="H60" s="240"/>
      <c r="I60" s="235"/>
      <c r="J60" s="235"/>
      <c r="K60" s="235"/>
      <c r="L60" s="235"/>
      <c r="M60" s="235"/>
    </row>
    <row r="61" spans="1:13" ht="18.75">
      <c r="A61" s="235"/>
      <c r="B61" s="235"/>
      <c r="C61" s="236" t="s">
        <v>73</v>
      </c>
      <c r="D61" s="239">
        <f>COUNTIF(D5:D47, "Yamani")</f>
        <v>1</v>
      </c>
      <c r="E61" s="240"/>
      <c r="F61" s="240"/>
      <c r="G61" s="240"/>
      <c r="H61" s="240"/>
      <c r="I61" s="235"/>
      <c r="J61" s="235"/>
      <c r="K61" s="235"/>
      <c r="L61" s="235"/>
      <c r="M61" s="235"/>
    </row>
    <row r="62" spans="1:13" ht="18.75">
      <c r="A62" s="235"/>
      <c r="B62" s="235"/>
      <c r="C62" s="236" t="s">
        <v>17</v>
      </c>
      <c r="D62" s="239">
        <f>SUM(D49:D61)</f>
        <v>43</v>
      </c>
      <c r="E62" s="240"/>
      <c r="F62" s="240"/>
      <c r="G62" s="240"/>
      <c r="H62" s="240"/>
      <c r="I62" s="235"/>
      <c r="J62" s="235"/>
      <c r="K62" s="235"/>
      <c r="L62" s="235"/>
      <c r="M62" s="235"/>
    </row>
    <row r="63" spans="1:13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</row>
    <row r="64" spans="1:13">
      <c r="A64" s="235"/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</row>
    <row r="65" spans="1:13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3"/>
  <sheetViews>
    <sheetView topLeftCell="A28" zoomScale="90" zoomScaleNormal="90" workbookViewId="0">
      <selection activeCell="F40" sqref="F40:F44"/>
    </sheetView>
  </sheetViews>
  <sheetFormatPr defaultRowHeight="15"/>
  <cols>
    <col min="1" max="1" width="3.28515625" bestFit="1" customWidth="1"/>
    <col min="2" max="2" width="24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8.28515625" bestFit="1" customWidth="1"/>
    <col min="7" max="7" width="52.7109375" bestFit="1" customWidth="1"/>
    <col min="8" max="8" width="9.5703125" bestFit="1" customWidth="1"/>
    <col min="9" max="9" width="16.28515625" bestFit="1" customWidth="1"/>
    <col min="10" max="10" width="7.71093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615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377" t="s">
        <v>24</v>
      </c>
      <c r="B4" s="27" t="s">
        <v>0</v>
      </c>
      <c r="C4" s="377" t="s">
        <v>1</v>
      </c>
      <c r="D4" s="377" t="s">
        <v>2</v>
      </c>
      <c r="E4" s="377" t="s">
        <v>19</v>
      </c>
      <c r="F4" s="28" t="s">
        <v>18</v>
      </c>
      <c r="G4" s="377" t="s">
        <v>23</v>
      </c>
      <c r="H4" s="377" t="s">
        <v>177</v>
      </c>
      <c r="I4" s="377" t="s">
        <v>22</v>
      </c>
      <c r="J4" s="377" t="s">
        <v>20</v>
      </c>
      <c r="K4" s="29" t="s">
        <v>35</v>
      </c>
      <c r="L4" s="377" t="s">
        <v>21</v>
      </c>
      <c r="M4" s="377" t="s">
        <v>4</v>
      </c>
    </row>
    <row r="5" spans="1:14" ht="15.75" customHeight="1">
      <c r="A5" s="377">
        <v>1</v>
      </c>
      <c r="B5" s="27" t="s">
        <v>82</v>
      </c>
      <c r="C5" s="396" t="s">
        <v>3</v>
      </c>
      <c r="D5" s="396" t="s">
        <v>3</v>
      </c>
      <c r="E5" s="377">
        <v>0</v>
      </c>
      <c r="F5" s="384" t="s">
        <v>12</v>
      </c>
      <c r="G5" s="388" t="s">
        <v>240</v>
      </c>
      <c r="H5" s="385" t="s">
        <v>185</v>
      </c>
      <c r="I5" s="143"/>
      <c r="J5" s="239"/>
      <c r="K5" s="289">
        <v>36</v>
      </c>
      <c r="L5" s="239"/>
      <c r="M5" s="239"/>
      <c r="N5" s="142" t="s">
        <v>274</v>
      </c>
    </row>
    <row r="6" spans="1:14" ht="15.75" customHeight="1">
      <c r="A6" s="377">
        <v>2</v>
      </c>
      <c r="B6" s="27" t="s">
        <v>86</v>
      </c>
      <c r="C6" s="396" t="s">
        <v>3</v>
      </c>
      <c r="D6" s="396" t="s">
        <v>3</v>
      </c>
      <c r="E6" s="377">
        <v>0</v>
      </c>
      <c r="F6" s="384" t="s">
        <v>4</v>
      </c>
      <c r="G6" s="387" t="s">
        <v>618</v>
      </c>
      <c r="H6" s="385" t="s">
        <v>185</v>
      </c>
      <c r="I6" s="143"/>
      <c r="J6" s="239"/>
      <c r="K6" s="289">
        <v>3</v>
      </c>
      <c r="L6" s="239"/>
      <c r="M6" s="239"/>
    </row>
    <row r="7" spans="1:14" ht="15.75" customHeight="1">
      <c r="A7" s="395">
        <v>3</v>
      </c>
      <c r="B7" s="27" t="s">
        <v>84</v>
      </c>
      <c r="C7" s="396" t="s">
        <v>3</v>
      </c>
      <c r="D7" s="396" t="s">
        <v>3</v>
      </c>
      <c r="E7" s="377">
        <v>0</v>
      </c>
      <c r="F7" s="384" t="s">
        <v>4</v>
      </c>
      <c r="G7" s="386" t="s">
        <v>619</v>
      </c>
      <c r="H7" s="385" t="s">
        <v>185</v>
      </c>
      <c r="I7" s="229"/>
      <c r="J7" s="239"/>
      <c r="K7" s="289">
        <v>12</v>
      </c>
      <c r="L7" s="239"/>
      <c r="M7" s="239"/>
    </row>
    <row r="8" spans="1:14" ht="15.75" customHeight="1">
      <c r="A8" s="395">
        <v>4</v>
      </c>
      <c r="B8" s="27" t="s">
        <v>378</v>
      </c>
      <c r="C8" s="396" t="s">
        <v>3</v>
      </c>
      <c r="D8" s="396" t="s">
        <v>3</v>
      </c>
      <c r="E8" s="377">
        <v>0</v>
      </c>
      <c r="F8" s="392" t="s">
        <v>4</v>
      </c>
      <c r="G8" s="392" t="s">
        <v>620</v>
      </c>
      <c r="H8" s="392" t="s">
        <v>24</v>
      </c>
      <c r="I8" s="377"/>
      <c r="J8" s="377"/>
      <c r="K8" s="29">
        <v>1</v>
      </c>
      <c r="L8" s="377"/>
      <c r="M8" s="377"/>
    </row>
    <row r="9" spans="1:14" ht="15.75" customHeight="1">
      <c r="A9" s="395">
        <v>5</v>
      </c>
      <c r="B9" s="27" t="s">
        <v>96</v>
      </c>
      <c r="C9" s="396" t="s">
        <v>6</v>
      </c>
      <c r="D9" s="396" t="s">
        <v>6</v>
      </c>
      <c r="E9" s="377">
        <v>0</v>
      </c>
      <c r="F9" s="392" t="s">
        <v>4</v>
      </c>
      <c r="G9" s="392" t="s">
        <v>572</v>
      </c>
      <c r="H9" s="392" t="s">
        <v>24</v>
      </c>
      <c r="I9" s="377"/>
      <c r="J9" s="377"/>
      <c r="K9" s="29">
        <v>5</v>
      </c>
      <c r="L9" s="239"/>
      <c r="M9" s="239"/>
    </row>
    <row r="10" spans="1:14" ht="15.75" customHeight="1">
      <c r="A10" s="395">
        <v>6</v>
      </c>
      <c r="B10" s="27" t="s">
        <v>200</v>
      </c>
      <c r="C10" s="396" t="s">
        <v>6</v>
      </c>
      <c r="D10" s="396" t="s">
        <v>6</v>
      </c>
      <c r="E10" s="377">
        <v>0</v>
      </c>
      <c r="F10" s="392" t="s">
        <v>64</v>
      </c>
      <c r="G10" s="394" t="s">
        <v>416</v>
      </c>
      <c r="H10" s="392" t="s">
        <v>24</v>
      </c>
      <c r="I10" s="377"/>
      <c r="J10" s="377"/>
      <c r="K10" s="29">
        <v>44</v>
      </c>
      <c r="L10" s="239"/>
      <c r="M10" s="239"/>
    </row>
    <row r="11" spans="1:14" ht="15.75" customHeight="1">
      <c r="A11" s="395">
        <v>7</v>
      </c>
      <c r="B11" s="27" t="s">
        <v>202</v>
      </c>
      <c r="C11" s="396" t="s">
        <v>6</v>
      </c>
      <c r="D11" s="396" t="s">
        <v>6</v>
      </c>
      <c r="E11" s="377">
        <v>5.4</v>
      </c>
      <c r="F11" s="392" t="s">
        <v>64</v>
      </c>
      <c r="G11" s="394" t="s">
        <v>416</v>
      </c>
      <c r="H11" s="392" t="s">
        <v>24</v>
      </c>
      <c r="I11" s="377"/>
      <c r="J11" s="377"/>
      <c r="K11" s="29">
        <v>2</v>
      </c>
      <c r="L11" s="377"/>
      <c r="M11" s="377"/>
    </row>
    <row r="12" spans="1:14" ht="15.75" customHeight="1">
      <c r="A12" s="395">
        <v>8</v>
      </c>
      <c r="B12" s="27" t="s">
        <v>114</v>
      </c>
      <c r="C12" s="396" t="s">
        <v>6</v>
      </c>
      <c r="D12" s="396" t="s">
        <v>6</v>
      </c>
      <c r="E12" s="377">
        <v>0</v>
      </c>
      <c r="F12" s="392" t="s">
        <v>64</v>
      </c>
      <c r="G12" s="394" t="s">
        <v>417</v>
      </c>
      <c r="H12" s="393" t="s">
        <v>185</v>
      </c>
      <c r="I12" s="143" t="s">
        <v>613</v>
      </c>
      <c r="J12" s="239"/>
      <c r="K12" s="136">
        <v>62</v>
      </c>
      <c r="L12" s="137"/>
      <c r="M12" s="137"/>
      <c r="N12" s="139" t="s">
        <v>64</v>
      </c>
    </row>
    <row r="13" spans="1:14" ht="15.75" customHeight="1">
      <c r="A13" s="395">
        <v>9</v>
      </c>
      <c r="B13" s="27" t="s">
        <v>289</v>
      </c>
      <c r="C13" s="396" t="s">
        <v>6</v>
      </c>
      <c r="D13" s="396" t="s">
        <v>6</v>
      </c>
      <c r="E13" s="377">
        <v>0</v>
      </c>
      <c r="F13" s="392" t="s">
        <v>4</v>
      </c>
      <c r="G13" s="394" t="s">
        <v>366</v>
      </c>
      <c r="H13" s="393" t="s">
        <v>24</v>
      </c>
      <c r="I13" s="143"/>
      <c r="J13" s="239"/>
      <c r="K13" s="289">
        <v>15</v>
      </c>
      <c r="L13" s="377"/>
      <c r="M13" s="377"/>
    </row>
    <row r="14" spans="1:14" ht="15.75" customHeight="1">
      <c r="A14" s="395">
        <v>10</v>
      </c>
      <c r="B14" s="27" t="s">
        <v>204</v>
      </c>
      <c r="C14" s="396" t="s">
        <v>6</v>
      </c>
      <c r="D14" s="396" t="s">
        <v>6</v>
      </c>
      <c r="E14" s="377">
        <v>0</v>
      </c>
      <c r="F14" s="392" t="s">
        <v>64</v>
      </c>
      <c r="G14" s="392" t="s">
        <v>574</v>
      </c>
      <c r="H14" s="392" t="s">
        <v>24</v>
      </c>
      <c r="I14" s="377"/>
      <c r="J14" s="377"/>
      <c r="K14" s="29">
        <v>5</v>
      </c>
      <c r="L14" s="137"/>
      <c r="M14" s="137"/>
    </row>
    <row r="15" spans="1:14" ht="15.75" customHeight="1">
      <c r="A15" s="395">
        <v>11</v>
      </c>
      <c r="B15" s="27" t="s">
        <v>230</v>
      </c>
      <c r="C15" s="396" t="s">
        <v>6</v>
      </c>
      <c r="D15" s="396" t="s">
        <v>6</v>
      </c>
      <c r="E15" s="377">
        <v>0</v>
      </c>
      <c r="F15" s="392" t="s">
        <v>5</v>
      </c>
      <c r="G15" s="394" t="s">
        <v>621</v>
      </c>
      <c r="H15" s="393" t="s">
        <v>185</v>
      </c>
      <c r="I15" s="143"/>
      <c r="J15" s="239"/>
      <c r="K15" s="289">
        <v>11</v>
      </c>
      <c r="L15" s="239"/>
      <c r="M15" s="239"/>
    </row>
    <row r="16" spans="1:14" ht="15.75" customHeight="1">
      <c r="A16" s="395">
        <v>12</v>
      </c>
      <c r="B16" s="27" t="s">
        <v>205</v>
      </c>
      <c r="C16" s="396" t="s">
        <v>6</v>
      </c>
      <c r="D16" s="396" t="s">
        <v>73</v>
      </c>
      <c r="E16" s="377">
        <v>0</v>
      </c>
      <c r="F16" s="392" t="s">
        <v>4</v>
      </c>
      <c r="G16" s="394" t="s">
        <v>280</v>
      </c>
      <c r="H16" s="393" t="s">
        <v>24</v>
      </c>
      <c r="I16" s="143"/>
      <c r="J16" s="239"/>
      <c r="K16" s="289">
        <v>20</v>
      </c>
      <c r="L16" s="377"/>
      <c r="M16" s="377"/>
    </row>
    <row r="17" spans="1:15" ht="15.75" customHeight="1">
      <c r="A17" s="395">
        <v>13</v>
      </c>
      <c r="B17" s="27" t="s">
        <v>112</v>
      </c>
      <c r="C17" s="396" t="s">
        <v>77</v>
      </c>
      <c r="D17" s="396" t="s">
        <v>60</v>
      </c>
      <c r="E17" s="377">
        <v>0</v>
      </c>
      <c r="F17" s="392" t="s">
        <v>5</v>
      </c>
      <c r="G17" s="394" t="s">
        <v>621</v>
      </c>
      <c r="H17" s="392" t="s">
        <v>185</v>
      </c>
      <c r="I17" s="377"/>
      <c r="J17" s="377"/>
      <c r="K17" s="29">
        <v>5</v>
      </c>
      <c r="L17" s="239"/>
      <c r="M17" s="239"/>
    </row>
    <row r="18" spans="1:15" ht="15.75" customHeight="1">
      <c r="A18" s="395">
        <v>14</v>
      </c>
      <c r="B18" s="27" t="s">
        <v>212</v>
      </c>
      <c r="C18" s="396" t="s">
        <v>7</v>
      </c>
      <c r="D18" s="396" t="s">
        <v>8</v>
      </c>
      <c r="E18" s="377">
        <v>0</v>
      </c>
      <c r="F18" s="391" t="s">
        <v>14</v>
      </c>
      <c r="G18" s="389" t="s">
        <v>305</v>
      </c>
      <c r="H18" s="390"/>
      <c r="I18" s="143"/>
      <c r="J18" s="239"/>
      <c r="K18" s="289">
        <v>2</v>
      </c>
      <c r="L18" s="377"/>
      <c r="M18" s="377"/>
    </row>
    <row r="19" spans="1:15" ht="15.75" customHeight="1">
      <c r="A19" s="395">
        <v>15</v>
      </c>
      <c r="B19" s="27" t="s">
        <v>257</v>
      </c>
      <c r="C19" s="396" t="s">
        <v>7</v>
      </c>
      <c r="D19" s="396" t="s">
        <v>8</v>
      </c>
      <c r="E19" s="377">
        <v>0</v>
      </c>
      <c r="F19" s="391" t="s">
        <v>14</v>
      </c>
      <c r="G19" s="389" t="s">
        <v>566</v>
      </c>
      <c r="H19" s="390"/>
      <c r="I19" s="143"/>
      <c r="J19" s="239"/>
      <c r="K19" s="289">
        <v>7</v>
      </c>
      <c r="L19" s="377"/>
      <c r="M19" s="377"/>
    </row>
    <row r="20" spans="1:15" ht="15.75" customHeight="1">
      <c r="A20" s="395">
        <v>16</v>
      </c>
      <c r="B20" s="27" t="s">
        <v>215</v>
      </c>
      <c r="C20" s="396" t="s">
        <v>7</v>
      </c>
      <c r="D20" s="396" t="s">
        <v>8</v>
      </c>
      <c r="E20" s="377">
        <v>0</v>
      </c>
      <c r="F20" s="391" t="s">
        <v>14</v>
      </c>
      <c r="G20" s="389" t="s">
        <v>305</v>
      </c>
      <c r="H20" s="390"/>
      <c r="I20" s="143"/>
      <c r="J20" s="239"/>
      <c r="K20" s="289">
        <v>3</v>
      </c>
      <c r="L20" s="377"/>
      <c r="M20" s="377"/>
    </row>
    <row r="21" spans="1:15" ht="15.75" customHeight="1">
      <c r="A21" s="395">
        <v>17</v>
      </c>
      <c r="B21" s="27" t="s">
        <v>454</v>
      </c>
      <c r="C21" s="396" t="s">
        <v>7</v>
      </c>
      <c r="D21" s="396" t="s">
        <v>8</v>
      </c>
      <c r="E21" s="377">
        <v>25.6</v>
      </c>
      <c r="F21" s="391" t="s">
        <v>13</v>
      </c>
      <c r="G21" s="389" t="s">
        <v>307</v>
      </c>
      <c r="H21" s="389"/>
      <c r="I21" s="377"/>
      <c r="J21" s="377"/>
      <c r="K21" s="29">
        <v>1</v>
      </c>
      <c r="L21" s="377"/>
      <c r="M21" s="377"/>
    </row>
    <row r="22" spans="1:15" ht="15.75" customHeight="1">
      <c r="A22" s="395">
        <v>18</v>
      </c>
      <c r="B22" s="27" t="s">
        <v>216</v>
      </c>
      <c r="C22" s="396" t="s">
        <v>7</v>
      </c>
      <c r="D22" s="396" t="s">
        <v>8</v>
      </c>
      <c r="E22" s="377">
        <v>0</v>
      </c>
      <c r="F22" s="391" t="s">
        <v>14</v>
      </c>
      <c r="G22" s="391" t="s">
        <v>334</v>
      </c>
      <c r="H22" s="389"/>
      <c r="I22" s="377"/>
      <c r="J22" s="377"/>
      <c r="K22" s="136">
        <v>71</v>
      </c>
      <c r="L22" s="135"/>
      <c r="M22" s="135"/>
      <c r="N22" s="139" t="s">
        <v>157</v>
      </c>
      <c r="O22" s="235"/>
    </row>
    <row r="23" spans="1:15" ht="15.75" customHeight="1">
      <c r="A23" s="395">
        <v>19</v>
      </c>
      <c r="B23" s="27" t="s">
        <v>182</v>
      </c>
      <c r="C23" s="396" t="s">
        <v>7</v>
      </c>
      <c r="D23" s="396" t="s">
        <v>8</v>
      </c>
      <c r="E23" s="377">
        <v>0</v>
      </c>
      <c r="F23" s="391" t="s">
        <v>14</v>
      </c>
      <c r="G23" s="391" t="s">
        <v>334</v>
      </c>
      <c r="H23" s="390"/>
      <c r="I23" s="143"/>
      <c r="J23" s="239"/>
      <c r="K23" s="289">
        <v>9</v>
      </c>
      <c r="L23" s="239"/>
      <c r="M23" s="239"/>
    </row>
    <row r="24" spans="1:15" ht="15.75" customHeight="1">
      <c r="A24" s="395">
        <v>20</v>
      </c>
      <c r="B24" s="27" t="s">
        <v>217</v>
      </c>
      <c r="C24" s="396" t="s">
        <v>7</v>
      </c>
      <c r="D24" s="396" t="s">
        <v>8</v>
      </c>
      <c r="E24" s="377">
        <v>0</v>
      </c>
      <c r="F24" s="391" t="s">
        <v>12</v>
      </c>
      <c r="G24" s="391" t="s">
        <v>413</v>
      </c>
      <c r="H24" s="390"/>
      <c r="I24" s="143"/>
      <c r="J24" s="239"/>
      <c r="K24" s="289">
        <v>16</v>
      </c>
      <c r="L24" s="377"/>
      <c r="M24" s="377"/>
    </row>
    <row r="25" spans="1:15" ht="15.75" customHeight="1">
      <c r="A25" s="395">
        <v>21</v>
      </c>
      <c r="B25" s="27" t="s">
        <v>218</v>
      </c>
      <c r="C25" s="396" t="s">
        <v>7</v>
      </c>
      <c r="D25" s="378" t="s">
        <v>9</v>
      </c>
      <c r="E25" s="377">
        <v>0</v>
      </c>
      <c r="F25" s="391" t="s">
        <v>13</v>
      </c>
      <c r="G25" s="391" t="s">
        <v>539</v>
      </c>
      <c r="H25" s="390"/>
      <c r="I25" s="143"/>
      <c r="J25" s="239"/>
      <c r="K25" s="289">
        <v>13</v>
      </c>
      <c r="L25" s="377"/>
      <c r="M25" s="377"/>
    </row>
    <row r="26" spans="1:15" ht="15.75" customHeight="1">
      <c r="A26" s="395">
        <v>22</v>
      </c>
      <c r="B26" s="27" t="s">
        <v>102</v>
      </c>
      <c r="C26" s="396" t="s">
        <v>7</v>
      </c>
      <c r="D26" s="396" t="s">
        <v>10</v>
      </c>
      <c r="E26" s="377">
        <v>0</v>
      </c>
      <c r="F26" s="399" t="s">
        <v>59</v>
      </c>
      <c r="G26" s="398" t="s">
        <v>97</v>
      </c>
      <c r="H26" s="395"/>
      <c r="I26" s="377"/>
      <c r="J26" s="377"/>
      <c r="K26" s="289">
        <v>43</v>
      </c>
      <c r="L26" s="239"/>
      <c r="M26" s="239"/>
      <c r="N26" s="142" t="s">
        <v>149</v>
      </c>
    </row>
    <row r="27" spans="1:15" ht="15.75" customHeight="1">
      <c r="A27" s="395">
        <v>23</v>
      </c>
      <c r="B27" s="27" t="s">
        <v>106</v>
      </c>
      <c r="C27" s="396" t="s">
        <v>7</v>
      </c>
      <c r="D27" s="396" t="s">
        <v>10</v>
      </c>
      <c r="E27" s="377">
        <v>0</v>
      </c>
      <c r="F27" s="399" t="s">
        <v>59</v>
      </c>
      <c r="G27" s="398" t="s">
        <v>97</v>
      </c>
      <c r="H27" s="396"/>
      <c r="I27" s="143"/>
      <c r="J27" s="239"/>
      <c r="K27" s="289">
        <v>19</v>
      </c>
      <c r="L27" s="377"/>
      <c r="M27" s="377"/>
    </row>
    <row r="28" spans="1:15" ht="15.75" customHeight="1">
      <c r="A28" s="395">
        <v>24</v>
      </c>
      <c r="B28" s="27" t="s">
        <v>345</v>
      </c>
      <c r="C28" s="396" t="s">
        <v>7</v>
      </c>
      <c r="D28" s="396" t="s">
        <v>10</v>
      </c>
      <c r="E28" s="377">
        <v>0</v>
      </c>
      <c r="F28" s="400" t="s">
        <v>428</v>
      </c>
      <c r="G28" s="400" t="s">
        <v>429</v>
      </c>
      <c r="H28" s="395" t="s">
        <v>187</v>
      </c>
      <c r="I28" s="377"/>
      <c r="J28" s="377"/>
      <c r="K28" s="29">
        <v>13</v>
      </c>
      <c r="L28" s="377"/>
      <c r="M28" s="377"/>
    </row>
    <row r="29" spans="1:15" ht="15.75" customHeight="1">
      <c r="A29" s="395">
        <v>25</v>
      </c>
      <c r="B29" s="27" t="s">
        <v>359</v>
      </c>
      <c r="C29" s="396" t="s">
        <v>7</v>
      </c>
      <c r="D29" s="396" t="s">
        <v>10</v>
      </c>
      <c r="E29" s="377">
        <v>0</v>
      </c>
      <c r="F29" s="399" t="s">
        <v>59</v>
      </c>
      <c r="G29" s="398" t="s">
        <v>97</v>
      </c>
      <c r="H29" s="396"/>
      <c r="I29" s="143"/>
      <c r="J29" s="239"/>
      <c r="K29" s="289">
        <v>1</v>
      </c>
      <c r="L29" s="135"/>
      <c r="M29" s="135"/>
    </row>
    <row r="30" spans="1:15" ht="15.75" customHeight="1">
      <c r="A30" s="395">
        <v>26</v>
      </c>
      <c r="B30" s="27" t="s">
        <v>85</v>
      </c>
      <c r="C30" s="396" t="s">
        <v>7</v>
      </c>
      <c r="D30" s="396" t="s">
        <v>10</v>
      </c>
      <c r="E30" s="377">
        <v>0</v>
      </c>
      <c r="F30" s="395" t="s">
        <v>4</v>
      </c>
      <c r="G30" s="395" t="s">
        <v>550</v>
      </c>
      <c r="H30" s="396" t="s">
        <v>187</v>
      </c>
      <c r="I30" s="143"/>
      <c r="J30" s="239"/>
      <c r="K30" s="289">
        <v>5</v>
      </c>
      <c r="L30" s="377"/>
      <c r="M30" s="377"/>
    </row>
    <row r="31" spans="1:15" ht="15.75" customHeight="1">
      <c r="A31" s="395">
        <v>27</v>
      </c>
      <c r="B31" s="27" t="s">
        <v>616</v>
      </c>
      <c r="C31" s="396" t="s">
        <v>7</v>
      </c>
      <c r="D31" s="396" t="s">
        <v>10</v>
      </c>
      <c r="E31" s="377">
        <v>0</v>
      </c>
      <c r="F31" s="395" t="s">
        <v>4</v>
      </c>
      <c r="G31" s="395" t="s">
        <v>547</v>
      </c>
      <c r="H31" s="396" t="s">
        <v>187</v>
      </c>
      <c r="I31" s="143"/>
      <c r="J31" s="239"/>
      <c r="K31" s="289">
        <v>1</v>
      </c>
      <c r="L31" s="377"/>
      <c r="M31" s="377"/>
    </row>
    <row r="32" spans="1:15" ht="15.75" customHeight="1">
      <c r="A32" s="395">
        <v>28</v>
      </c>
      <c r="B32" s="27" t="s">
        <v>520</v>
      </c>
      <c r="C32" s="396" t="s">
        <v>7</v>
      </c>
      <c r="D32" s="378" t="s">
        <v>10</v>
      </c>
      <c r="E32" s="377">
        <v>0</v>
      </c>
      <c r="F32" s="395" t="s">
        <v>4</v>
      </c>
      <c r="G32" s="395" t="s">
        <v>547</v>
      </c>
      <c r="H32" s="395" t="s">
        <v>187</v>
      </c>
      <c r="I32" s="143"/>
      <c r="J32" s="239"/>
      <c r="K32" s="289">
        <v>5</v>
      </c>
      <c r="L32" s="377"/>
      <c r="M32" s="377"/>
    </row>
    <row r="33" spans="1:13" ht="15.75" customHeight="1">
      <c r="A33" s="395">
        <v>29</v>
      </c>
      <c r="B33" s="27" t="s">
        <v>94</v>
      </c>
      <c r="C33" s="396" t="s">
        <v>11</v>
      </c>
      <c r="D33" s="396" t="s">
        <v>11</v>
      </c>
      <c r="E33" s="383">
        <v>23.1</v>
      </c>
      <c r="F33" s="395" t="s">
        <v>4</v>
      </c>
      <c r="G33" s="395" t="s">
        <v>186</v>
      </c>
      <c r="H33" s="395" t="s">
        <v>185</v>
      </c>
      <c r="I33" s="377"/>
      <c r="J33" s="377"/>
      <c r="K33" s="29">
        <v>1</v>
      </c>
      <c r="L33" s="377"/>
      <c r="M33" s="377"/>
    </row>
    <row r="34" spans="1:13" ht="15.75" customHeight="1">
      <c r="A34" s="395">
        <v>30</v>
      </c>
      <c r="B34" s="27" t="s">
        <v>153</v>
      </c>
      <c r="C34" s="396" t="s">
        <v>11</v>
      </c>
      <c r="D34" s="396" t="s">
        <v>11</v>
      </c>
      <c r="E34" s="383">
        <v>25.7</v>
      </c>
      <c r="F34" s="397" t="s">
        <v>13</v>
      </c>
      <c r="G34" s="401" t="s">
        <v>617</v>
      </c>
      <c r="H34" s="396"/>
      <c r="I34" s="143"/>
      <c r="J34" s="239"/>
      <c r="K34" s="289">
        <v>1</v>
      </c>
      <c r="L34" s="239"/>
      <c r="M34" s="239"/>
    </row>
    <row r="35" spans="1:13" ht="15.75" customHeight="1">
      <c r="A35" s="395">
        <v>31</v>
      </c>
      <c r="B35" s="27" t="s">
        <v>183</v>
      </c>
      <c r="C35" s="378" t="s">
        <v>62</v>
      </c>
      <c r="D35" s="378" t="s">
        <v>63</v>
      </c>
      <c r="E35" s="377">
        <v>0</v>
      </c>
      <c r="F35" s="399" t="s">
        <v>64</v>
      </c>
      <c r="G35" s="398" t="s">
        <v>529</v>
      </c>
      <c r="H35" s="395" t="s">
        <v>187</v>
      </c>
      <c r="I35" s="377"/>
      <c r="J35" s="377"/>
      <c r="K35" s="29">
        <v>23</v>
      </c>
      <c r="L35" s="377"/>
      <c r="M35" s="377"/>
    </row>
    <row r="36" spans="1:13" ht="15.75" customHeight="1">
      <c r="A36" s="395">
        <v>32</v>
      </c>
      <c r="B36" s="27" t="s">
        <v>604</v>
      </c>
      <c r="C36" s="396" t="s">
        <v>62</v>
      </c>
      <c r="D36" s="396" t="s">
        <v>63</v>
      </c>
      <c r="E36" s="377">
        <v>0</v>
      </c>
      <c r="F36" s="395" t="s">
        <v>4</v>
      </c>
      <c r="G36" s="395" t="s">
        <v>612</v>
      </c>
      <c r="H36" s="396" t="s">
        <v>24</v>
      </c>
      <c r="I36" s="143"/>
      <c r="J36" s="239"/>
      <c r="K36" s="289">
        <v>2</v>
      </c>
      <c r="L36" s="377"/>
      <c r="M36" s="377"/>
    </row>
    <row r="37" spans="1:13" ht="15.75" customHeight="1">
      <c r="A37" s="395">
        <v>33</v>
      </c>
      <c r="B37" s="27" t="s">
        <v>130</v>
      </c>
      <c r="C37" s="396" t="s">
        <v>62</v>
      </c>
      <c r="D37" s="396" t="s">
        <v>63</v>
      </c>
      <c r="E37" s="377">
        <v>0</v>
      </c>
      <c r="F37" s="402" t="s">
        <v>14</v>
      </c>
      <c r="G37" s="397" t="s">
        <v>427</v>
      </c>
      <c r="H37" s="395" t="s">
        <v>187</v>
      </c>
      <c r="I37" s="143"/>
      <c r="J37" s="239"/>
      <c r="K37" s="289">
        <v>14</v>
      </c>
      <c r="L37" s="137"/>
      <c r="M37" s="137"/>
    </row>
    <row r="38" spans="1:13">
      <c r="A38" s="240"/>
      <c r="B38" s="240"/>
      <c r="C38" s="240"/>
      <c r="D38" s="240"/>
      <c r="E38" s="240"/>
      <c r="F38" s="240"/>
      <c r="G38" s="235"/>
      <c r="H38" s="235"/>
      <c r="I38" s="240"/>
      <c r="J38" s="240"/>
      <c r="K38" s="240"/>
      <c r="L38" s="240"/>
      <c r="M38" s="240"/>
    </row>
    <row r="39" spans="1:13" ht="18.75">
      <c r="A39" s="240"/>
      <c r="B39" s="240"/>
      <c r="C39" s="236" t="s">
        <v>11</v>
      </c>
      <c r="D39" s="239">
        <f>COUNTIF(D4:D37, "Sabic")</f>
        <v>2</v>
      </c>
      <c r="E39" s="67" t="s">
        <v>46</v>
      </c>
      <c r="F39" s="237">
        <v>33</v>
      </c>
      <c r="G39" s="236" t="s">
        <v>263</v>
      </c>
      <c r="H39" s="239">
        <f>COUNTIF(H3:H37, "R")</f>
        <v>7</v>
      </c>
      <c r="I39" s="240"/>
      <c r="J39" s="240"/>
      <c r="K39" s="240"/>
      <c r="L39" s="240"/>
      <c r="M39" s="240"/>
    </row>
    <row r="40" spans="1:13" ht="18.75">
      <c r="A40" s="240"/>
      <c r="B40" s="240"/>
      <c r="C40" s="236" t="s">
        <v>10</v>
      </c>
      <c r="D40" s="239">
        <f>COUNTIF(D4:D37,  "FO")</f>
        <v>7</v>
      </c>
      <c r="E40" s="240" t="s">
        <v>64</v>
      </c>
      <c r="F40" s="238">
        <f>COUNTIF(F4:F37, "PUR")</f>
        <v>5</v>
      </c>
      <c r="G40" s="236" t="s">
        <v>264</v>
      </c>
      <c r="H40" s="239">
        <f>COUNTIF(H4:H37, "J")</f>
        <v>6</v>
      </c>
      <c r="I40" s="240"/>
      <c r="J40" s="240"/>
      <c r="K40" s="240"/>
      <c r="L40" s="240"/>
      <c r="M40" s="240"/>
    </row>
    <row r="41" spans="1:13" ht="18.75">
      <c r="A41" s="240"/>
      <c r="B41" s="240"/>
      <c r="C41" s="236" t="s">
        <v>8</v>
      </c>
      <c r="D41" s="239">
        <f>COUNTIF(D4:D37, "Bitomine")</f>
        <v>7</v>
      </c>
      <c r="E41" s="240" t="s">
        <v>4</v>
      </c>
      <c r="F41" s="238">
        <f>COUNTIF(F4:F37,"WR")</f>
        <v>11</v>
      </c>
      <c r="G41" s="236" t="s">
        <v>262</v>
      </c>
      <c r="H41" s="239">
        <f>COUNTIF(H5:H39, "N")</f>
        <v>8</v>
      </c>
      <c r="I41" s="240"/>
      <c r="J41" s="240"/>
      <c r="K41" s="240"/>
      <c r="L41" s="240"/>
      <c r="M41" s="240"/>
    </row>
    <row r="42" spans="1:13" ht="18.75">
      <c r="A42" s="240"/>
      <c r="B42" s="240"/>
      <c r="C42" s="236" t="s">
        <v>9</v>
      </c>
      <c r="D42" s="239">
        <f>COUNTIF(D5:D37, "Diesel")</f>
        <v>1</v>
      </c>
      <c r="E42" s="240" t="s">
        <v>12</v>
      </c>
      <c r="F42" s="238">
        <f>COUNTIF(F4:F37,"wekala")</f>
        <v>2</v>
      </c>
      <c r="G42" s="240"/>
      <c r="H42" s="240"/>
      <c r="I42" s="240"/>
      <c r="J42" s="240"/>
      <c r="K42" s="240"/>
      <c r="L42" s="240"/>
      <c r="M42" s="240"/>
    </row>
    <row r="43" spans="1:13" ht="18.75">
      <c r="A43" s="240"/>
      <c r="B43" s="240"/>
      <c r="C43" s="236" t="s">
        <v>60</v>
      </c>
      <c r="D43" s="239">
        <f>COUNTIF(D5:D37, "MK")</f>
        <v>1</v>
      </c>
      <c r="E43" s="240" t="s">
        <v>13</v>
      </c>
      <c r="F43" s="238">
        <f>COUNTIF(F4:F37, "OPR")</f>
        <v>3</v>
      </c>
      <c r="G43" s="240"/>
      <c r="H43" s="240"/>
      <c r="I43" s="240"/>
      <c r="J43" s="240"/>
      <c r="K43" s="240"/>
      <c r="L43" s="240"/>
      <c r="M43" s="240"/>
    </row>
    <row r="44" spans="1:13" ht="18.75">
      <c r="A44" s="240"/>
      <c r="B44" s="240"/>
      <c r="C44" s="236" t="s">
        <v>6</v>
      </c>
      <c r="D44" s="239">
        <f>COUNTIF(D5:D37, "Clinker")</f>
        <v>7</v>
      </c>
      <c r="E44" s="240" t="s">
        <v>14</v>
      </c>
      <c r="F44" s="238">
        <f>COUNTIF(F4:F37,"HR")</f>
        <v>6</v>
      </c>
      <c r="G44" s="240"/>
      <c r="H44" s="240"/>
      <c r="I44" s="240"/>
      <c r="J44" s="240"/>
      <c r="K44" s="240"/>
      <c r="L44" s="240"/>
      <c r="M44" s="240"/>
    </row>
    <row r="45" spans="1:13" ht="18.75">
      <c r="A45" s="240"/>
      <c r="B45" s="240"/>
      <c r="C45" s="236" t="s">
        <v>3</v>
      </c>
      <c r="D45" s="239">
        <f>COUNTIF(D4:D37, "Cement")</f>
        <v>4</v>
      </c>
      <c r="E45" s="240" t="s">
        <v>5</v>
      </c>
      <c r="F45" s="238">
        <v>15</v>
      </c>
      <c r="G45" s="240"/>
      <c r="H45" s="240"/>
      <c r="I45" s="240"/>
      <c r="J45" s="240"/>
      <c r="K45" s="240"/>
      <c r="L45" s="240"/>
      <c r="M45" s="240"/>
    </row>
    <row r="46" spans="1:13" ht="18.75">
      <c r="A46" s="240"/>
      <c r="B46" s="240"/>
      <c r="C46" s="236" t="s">
        <v>62</v>
      </c>
      <c r="D46" s="239">
        <f>COUNTIF(D5:D37, "SS")</f>
        <v>3</v>
      </c>
      <c r="E46" s="33" t="s">
        <v>46</v>
      </c>
      <c r="F46" s="33">
        <f>SUM(F40:F45)</f>
        <v>42</v>
      </c>
      <c r="G46" s="240"/>
      <c r="H46" s="240"/>
      <c r="I46" s="240"/>
      <c r="J46" s="240"/>
      <c r="K46" s="240"/>
      <c r="L46" s="240"/>
      <c r="M46" s="240"/>
    </row>
    <row r="47" spans="1:13" ht="18.75">
      <c r="A47" s="240"/>
      <c r="B47" s="240"/>
      <c r="C47" s="236" t="s">
        <v>76</v>
      </c>
      <c r="D47" s="239">
        <f>COUNTIF(D5:D37, "New")</f>
        <v>0</v>
      </c>
      <c r="E47" s="240"/>
      <c r="F47" s="240"/>
      <c r="G47" s="240"/>
      <c r="H47" s="240"/>
      <c r="I47" s="240"/>
      <c r="J47" s="240"/>
      <c r="K47" s="240"/>
      <c r="L47" s="240"/>
      <c r="M47" s="240"/>
    </row>
    <row r="48" spans="1:13" ht="18.75">
      <c r="A48" s="240"/>
      <c r="B48" s="240"/>
      <c r="C48" s="236" t="s">
        <v>116</v>
      </c>
      <c r="D48" s="239">
        <f>COUNTIF(D5:D37, "Ahmed")</f>
        <v>0</v>
      </c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118</v>
      </c>
      <c r="D49" s="239">
        <f>COUNTIF(D5:D37, "Walid")</f>
        <v>0</v>
      </c>
      <c r="E49" s="240"/>
      <c r="F49" s="240"/>
      <c r="G49" s="240"/>
      <c r="H49" s="240"/>
      <c r="I49" s="240"/>
      <c r="J49" s="240"/>
      <c r="K49" s="240"/>
      <c r="L49" s="240"/>
      <c r="M49" s="240"/>
    </row>
    <row r="50" spans="1:13" ht="18.75">
      <c r="A50" s="235"/>
      <c r="B50" s="235"/>
      <c r="C50" s="236" t="s">
        <v>78</v>
      </c>
      <c r="D50" s="239">
        <f>COUNTIF(D5:D37, "Saleh Trucks")</f>
        <v>0</v>
      </c>
      <c r="E50" s="240"/>
      <c r="F50" s="240"/>
      <c r="G50" s="240"/>
      <c r="H50" s="240"/>
      <c r="I50" s="235"/>
      <c r="J50" s="235"/>
      <c r="K50" s="235"/>
      <c r="L50" s="235"/>
      <c r="M50" s="235"/>
    </row>
    <row r="51" spans="1:13" ht="18.75">
      <c r="A51" s="235"/>
      <c r="B51" s="235"/>
      <c r="C51" s="236" t="s">
        <v>73</v>
      </c>
      <c r="D51" s="239">
        <f>COUNTIF(D5:D37, "Yamani")</f>
        <v>1</v>
      </c>
      <c r="E51" s="240"/>
      <c r="F51" s="240"/>
      <c r="G51" s="240"/>
      <c r="H51" s="240"/>
      <c r="I51" s="235"/>
      <c r="J51" s="235"/>
      <c r="K51" s="235"/>
      <c r="L51" s="235"/>
      <c r="M51" s="235"/>
    </row>
    <row r="52" spans="1:13" ht="18.75">
      <c r="A52" s="235"/>
      <c r="B52" s="235"/>
      <c r="C52" s="236" t="s">
        <v>17</v>
      </c>
      <c r="D52" s="239">
        <f>SUM(D39:D51)</f>
        <v>33</v>
      </c>
      <c r="E52" s="240"/>
      <c r="F52" s="240"/>
      <c r="G52" s="240"/>
      <c r="H52" s="240"/>
      <c r="I52" s="235"/>
      <c r="J52" s="235"/>
      <c r="K52" s="235"/>
      <c r="L52" s="235"/>
      <c r="M52" s="235"/>
    </row>
    <row r="53" spans="1:13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</row>
  </sheetData>
  <mergeCells count="3">
    <mergeCell ref="A1:L1"/>
    <mergeCell ref="A2:L2"/>
    <mergeCell ref="A3:L3"/>
  </mergeCell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62"/>
  <sheetViews>
    <sheetView topLeftCell="A37" zoomScale="90" zoomScaleNormal="90" workbookViewId="0">
      <selection activeCell="F49" sqref="F49:F53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8.28515625" bestFit="1" customWidth="1"/>
    <col min="7" max="7" width="52.7109375" bestFit="1" customWidth="1"/>
    <col min="8" max="8" width="9.5703125" bestFit="1" customWidth="1"/>
    <col min="9" max="9" width="16.28515625" bestFit="1" customWidth="1"/>
    <col min="10" max="10" width="7.7109375" bestFit="1" customWidth="1"/>
    <col min="11" max="11" width="16" bestFit="1" customWidth="1"/>
  </cols>
  <sheetData>
    <row r="1" spans="1:14" ht="15.75" customHeight="1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 ht="15.75" customHeight="1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 ht="15.75" customHeight="1">
      <c r="A3" s="896" t="s">
        <v>622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395" t="s">
        <v>24</v>
      </c>
      <c r="B4" s="27" t="s">
        <v>0</v>
      </c>
      <c r="C4" s="395" t="s">
        <v>1</v>
      </c>
      <c r="D4" s="395" t="s">
        <v>2</v>
      </c>
      <c r="E4" s="395" t="s">
        <v>19</v>
      </c>
      <c r="F4" s="28" t="s">
        <v>18</v>
      </c>
      <c r="G4" s="395" t="s">
        <v>23</v>
      </c>
      <c r="H4" s="395" t="s">
        <v>177</v>
      </c>
      <c r="I4" s="395" t="s">
        <v>22</v>
      </c>
      <c r="J4" s="395" t="s">
        <v>20</v>
      </c>
      <c r="K4" s="29" t="s">
        <v>35</v>
      </c>
      <c r="L4" s="395" t="s">
        <v>21</v>
      </c>
      <c r="M4" s="395" t="s">
        <v>4</v>
      </c>
    </row>
    <row r="5" spans="1:14" ht="15.75" customHeight="1">
      <c r="A5" s="395">
        <v>1</v>
      </c>
      <c r="B5" s="27" t="s">
        <v>82</v>
      </c>
      <c r="C5" s="396" t="s">
        <v>3</v>
      </c>
      <c r="D5" s="396" t="s">
        <v>3</v>
      </c>
      <c r="E5" s="395">
        <v>0</v>
      </c>
      <c r="F5" s="407" t="s">
        <v>12</v>
      </c>
      <c r="G5" s="420" t="s">
        <v>240</v>
      </c>
      <c r="H5" s="416" t="s">
        <v>185</v>
      </c>
      <c r="I5" s="143"/>
      <c r="J5" s="239"/>
      <c r="K5" s="289">
        <v>37</v>
      </c>
      <c r="L5" s="239"/>
      <c r="M5" s="239"/>
      <c r="N5" s="142" t="s">
        <v>274</v>
      </c>
    </row>
    <row r="6" spans="1:14" ht="15.75" customHeight="1">
      <c r="A6" s="395">
        <v>2</v>
      </c>
      <c r="B6" s="27" t="s">
        <v>86</v>
      </c>
      <c r="C6" s="396" t="s">
        <v>3</v>
      </c>
      <c r="D6" s="396" t="s">
        <v>3</v>
      </c>
      <c r="E6" s="395">
        <v>0</v>
      </c>
      <c r="F6" s="407" t="s">
        <v>4</v>
      </c>
      <c r="G6" s="419" t="s">
        <v>618</v>
      </c>
      <c r="H6" s="416" t="s">
        <v>185</v>
      </c>
      <c r="I6" s="143"/>
      <c r="J6" s="239"/>
      <c r="K6" s="289">
        <v>4</v>
      </c>
      <c r="L6" s="239"/>
      <c r="M6" s="239"/>
    </row>
    <row r="7" spans="1:14" ht="15.75" customHeight="1">
      <c r="A7" s="474">
        <v>3</v>
      </c>
      <c r="B7" s="27" t="s">
        <v>84</v>
      </c>
      <c r="C7" s="396" t="s">
        <v>3</v>
      </c>
      <c r="D7" s="396" t="s">
        <v>3</v>
      </c>
      <c r="E7" s="395">
        <v>0</v>
      </c>
      <c r="F7" s="407" t="s">
        <v>4</v>
      </c>
      <c r="G7" s="417" t="s">
        <v>619</v>
      </c>
      <c r="H7" s="416" t="s">
        <v>185</v>
      </c>
      <c r="I7" s="229"/>
      <c r="J7" s="239"/>
      <c r="K7" s="289">
        <v>13</v>
      </c>
      <c r="L7" s="239"/>
      <c r="M7" s="239"/>
    </row>
    <row r="8" spans="1:14" ht="15.75" customHeight="1">
      <c r="A8" s="474">
        <v>4</v>
      </c>
      <c r="B8" s="27" t="s">
        <v>378</v>
      </c>
      <c r="C8" s="396" t="s">
        <v>3</v>
      </c>
      <c r="D8" s="396" t="s">
        <v>3</v>
      </c>
      <c r="E8" s="395">
        <v>0</v>
      </c>
      <c r="F8" s="407" t="s">
        <v>4</v>
      </c>
      <c r="G8" s="419" t="s">
        <v>629</v>
      </c>
      <c r="H8" s="407" t="s">
        <v>24</v>
      </c>
      <c r="I8" s="395"/>
      <c r="J8" s="395"/>
      <c r="K8" s="29">
        <v>2</v>
      </c>
      <c r="L8" s="395"/>
      <c r="M8" s="395"/>
    </row>
    <row r="9" spans="1:14" ht="15.75" customHeight="1">
      <c r="A9" s="474">
        <v>5</v>
      </c>
      <c r="B9" s="27" t="s">
        <v>96</v>
      </c>
      <c r="C9" s="396" t="s">
        <v>6</v>
      </c>
      <c r="D9" s="396" t="s">
        <v>6</v>
      </c>
      <c r="E9" s="395">
        <v>0</v>
      </c>
      <c r="F9" s="403" t="s">
        <v>4</v>
      </c>
      <c r="G9" s="403" t="s">
        <v>572</v>
      </c>
      <c r="H9" s="403" t="s">
        <v>24</v>
      </c>
      <c r="I9" s="395"/>
      <c r="J9" s="395"/>
      <c r="K9" s="29">
        <v>6</v>
      </c>
      <c r="L9" s="239"/>
      <c r="M9" s="239"/>
    </row>
    <row r="10" spans="1:14" ht="15.75" customHeight="1">
      <c r="A10" s="474">
        <v>6</v>
      </c>
      <c r="B10" s="27" t="s">
        <v>200</v>
      </c>
      <c r="C10" s="396" t="s">
        <v>6</v>
      </c>
      <c r="D10" s="396" t="s">
        <v>6</v>
      </c>
      <c r="E10" s="395">
        <v>0</v>
      </c>
      <c r="F10" s="403" t="s">
        <v>64</v>
      </c>
      <c r="G10" s="405" t="s">
        <v>416</v>
      </c>
      <c r="H10" s="403" t="s">
        <v>24</v>
      </c>
      <c r="I10" s="395"/>
      <c r="J10" s="395"/>
      <c r="K10" s="29">
        <v>45</v>
      </c>
      <c r="L10" s="239"/>
      <c r="M10" s="239"/>
    </row>
    <row r="11" spans="1:14" ht="15.75" customHeight="1">
      <c r="A11" s="474">
        <v>7</v>
      </c>
      <c r="B11" s="27" t="s">
        <v>202</v>
      </c>
      <c r="C11" s="396" t="s">
        <v>6</v>
      </c>
      <c r="D11" s="396" t="s">
        <v>6</v>
      </c>
      <c r="E11" s="395">
        <v>0</v>
      </c>
      <c r="F11" s="403" t="s">
        <v>64</v>
      </c>
      <c r="G11" s="405" t="s">
        <v>416</v>
      </c>
      <c r="H11" s="403" t="s">
        <v>24</v>
      </c>
      <c r="I11" s="395"/>
      <c r="J11" s="395"/>
      <c r="K11" s="29">
        <v>3</v>
      </c>
      <c r="L11" s="395"/>
      <c r="M11" s="395"/>
    </row>
    <row r="12" spans="1:14" ht="15.75" customHeight="1">
      <c r="A12" s="474">
        <v>8</v>
      </c>
      <c r="B12" s="27" t="s">
        <v>50</v>
      </c>
      <c r="C12" s="396" t="s">
        <v>6</v>
      </c>
      <c r="D12" s="396" t="s">
        <v>6</v>
      </c>
      <c r="E12" s="395">
        <v>0</v>
      </c>
      <c r="F12" s="403" t="s">
        <v>4</v>
      </c>
      <c r="G12" s="405" t="s">
        <v>626</v>
      </c>
      <c r="H12" s="403" t="s">
        <v>24</v>
      </c>
      <c r="I12" s="143"/>
      <c r="J12" s="239"/>
      <c r="K12" s="289">
        <v>1</v>
      </c>
      <c r="L12" s="137"/>
      <c r="M12" s="137"/>
    </row>
    <row r="13" spans="1:14" ht="15.75" customHeight="1">
      <c r="A13" s="474">
        <v>9</v>
      </c>
      <c r="B13" s="27" t="s">
        <v>114</v>
      </c>
      <c r="C13" s="396" t="s">
        <v>6</v>
      </c>
      <c r="D13" s="396" t="s">
        <v>6</v>
      </c>
      <c r="E13" s="395">
        <v>0</v>
      </c>
      <c r="F13" s="403" t="s">
        <v>4</v>
      </c>
      <c r="G13" s="405" t="s">
        <v>417</v>
      </c>
      <c r="H13" s="404" t="s">
        <v>185</v>
      </c>
      <c r="I13" s="143" t="s">
        <v>613</v>
      </c>
      <c r="J13" s="239"/>
      <c r="K13" s="136">
        <v>63</v>
      </c>
      <c r="L13" s="137"/>
      <c r="M13" s="137"/>
      <c r="N13" s="139" t="s">
        <v>64</v>
      </c>
    </row>
    <row r="14" spans="1:14" ht="15.75" customHeight="1">
      <c r="A14" s="474">
        <v>10</v>
      </c>
      <c r="B14" s="27" t="s">
        <v>289</v>
      </c>
      <c r="C14" s="396" t="s">
        <v>6</v>
      </c>
      <c r="D14" s="396" t="s">
        <v>6</v>
      </c>
      <c r="E14" s="395">
        <v>0</v>
      </c>
      <c r="F14" s="403" t="s">
        <v>64</v>
      </c>
      <c r="G14" s="403" t="s">
        <v>627</v>
      </c>
      <c r="H14" s="404" t="s">
        <v>24</v>
      </c>
      <c r="I14" s="143"/>
      <c r="J14" s="239"/>
      <c r="K14" s="289">
        <v>16</v>
      </c>
      <c r="L14" s="137"/>
      <c r="M14" s="137"/>
    </row>
    <row r="15" spans="1:14" ht="15.75" customHeight="1">
      <c r="A15" s="474">
        <v>11</v>
      </c>
      <c r="B15" s="27" t="s">
        <v>204</v>
      </c>
      <c r="C15" s="396" t="s">
        <v>6</v>
      </c>
      <c r="D15" s="396" t="s">
        <v>6</v>
      </c>
      <c r="E15" s="395">
        <v>0</v>
      </c>
      <c r="F15" s="403" t="s">
        <v>64</v>
      </c>
      <c r="G15" s="403" t="s">
        <v>574</v>
      </c>
      <c r="H15" s="403" t="s">
        <v>24</v>
      </c>
      <c r="I15" s="395"/>
      <c r="J15" s="395"/>
      <c r="K15" s="29">
        <v>6</v>
      </c>
      <c r="L15" s="239"/>
      <c r="M15" s="239"/>
    </row>
    <row r="16" spans="1:14" ht="15.75" customHeight="1">
      <c r="A16" s="474">
        <v>12</v>
      </c>
      <c r="B16" s="27" t="s">
        <v>230</v>
      </c>
      <c r="C16" s="396" t="s">
        <v>6</v>
      </c>
      <c r="D16" s="396" t="s">
        <v>6</v>
      </c>
      <c r="E16" s="395">
        <v>0</v>
      </c>
      <c r="F16" s="403" t="s">
        <v>5</v>
      </c>
      <c r="G16" s="405" t="s">
        <v>621</v>
      </c>
      <c r="H16" s="404" t="s">
        <v>185</v>
      </c>
      <c r="I16" s="143"/>
      <c r="J16" s="239"/>
      <c r="K16" s="289">
        <v>12</v>
      </c>
      <c r="L16" s="395"/>
      <c r="M16" s="395"/>
    </row>
    <row r="17" spans="1:14" ht="15.75" customHeight="1">
      <c r="A17" s="474">
        <v>13</v>
      </c>
      <c r="B17" s="27" t="s">
        <v>356</v>
      </c>
      <c r="C17" s="396" t="s">
        <v>6</v>
      </c>
      <c r="D17" s="396" t="s">
        <v>527</v>
      </c>
      <c r="E17" s="395">
        <v>29.5</v>
      </c>
      <c r="F17" s="403" t="s">
        <v>4</v>
      </c>
      <c r="G17" s="405" t="s">
        <v>98</v>
      </c>
      <c r="H17" s="403" t="s">
        <v>24</v>
      </c>
      <c r="I17" s="395"/>
      <c r="J17" s="395"/>
      <c r="K17" s="29">
        <v>1</v>
      </c>
      <c r="L17" s="239"/>
      <c r="M17" s="239"/>
    </row>
    <row r="18" spans="1:14" ht="15.75" customHeight="1">
      <c r="A18" s="474">
        <v>14</v>
      </c>
      <c r="B18" s="27" t="s">
        <v>205</v>
      </c>
      <c r="C18" s="396" t="s">
        <v>6</v>
      </c>
      <c r="D18" s="396" t="s">
        <v>73</v>
      </c>
      <c r="E18" s="395">
        <v>0</v>
      </c>
      <c r="F18" s="403" t="s">
        <v>4</v>
      </c>
      <c r="G18" s="405" t="s">
        <v>280</v>
      </c>
      <c r="H18" s="404" t="s">
        <v>24</v>
      </c>
      <c r="I18" s="143"/>
      <c r="J18" s="239"/>
      <c r="K18" s="289">
        <v>21</v>
      </c>
      <c r="L18" s="395"/>
      <c r="M18" s="395"/>
    </row>
    <row r="19" spans="1:14" ht="15.75" customHeight="1">
      <c r="A19" s="474">
        <v>15</v>
      </c>
      <c r="B19" s="27" t="s">
        <v>231</v>
      </c>
      <c r="C19" s="396" t="s">
        <v>77</v>
      </c>
      <c r="D19" s="396" t="s">
        <v>60</v>
      </c>
      <c r="E19" s="395">
        <v>1</v>
      </c>
      <c r="F19" s="405" t="s">
        <v>4</v>
      </c>
      <c r="G19" s="403" t="s">
        <v>628</v>
      </c>
      <c r="H19" s="404" t="s">
        <v>24</v>
      </c>
      <c r="I19" s="143"/>
      <c r="J19" s="239"/>
      <c r="K19" s="289">
        <v>1</v>
      </c>
      <c r="L19" s="395"/>
      <c r="M19" s="395"/>
    </row>
    <row r="20" spans="1:14" ht="15.75" customHeight="1">
      <c r="A20" s="474">
        <v>16</v>
      </c>
      <c r="B20" s="27" t="s">
        <v>112</v>
      </c>
      <c r="C20" s="396" t="s">
        <v>77</v>
      </c>
      <c r="D20" s="396" t="s">
        <v>60</v>
      </c>
      <c r="E20" s="395">
        <v>0</v>
      </c>
      <c r="F20" s="403" t="s">
        <v>5</v>
      </c>
      <c r="G20" s="405" t="s">
        <v>621</v>
      </c>
      <c r="H20" s="404" t="s">
        <v>185</v>
      </c>
      <c r="I20" s="395"/>
      <c r="J20" s="395"/>
      <c r="K20" s="29">
        <v>6</v>
      </c>
      <c r="L20" s="395"/>
      <c r="M20" s="395"/>
    </row>
    <row r="21" spans="1:14" ht="15.75" customHeight="1">
      <c r="A21" s="474">
        <v>17</v>
      </c>
      <c r="B21" s="27" t="s">
        <v>206</v>
      </c>
      <c r="C21" s="396" t="s">
        <v>7</v>
      </c>
      <c r="D21" s="396" t="s">
        <v>8</v>
      </c>
      <c r="E21" s="395">
        <v>0</v>
      </c>
      <c r="F21" s="470" t="s">
        <v>13</v>
      </c>
      <c r="G21" s="470" t="s">
        <v>657</v>
      </c>
      <c r="H21" s="468"/>
      <c r="I21" s="395"/>
      <c r="J21" s="395"/>
      <c r="K21" s="29">
        <v>1</v>
      </c>
      <c r="L21" s="395"/>
      <c r="M21" s="395"/>
    </row>
    <row r="22" spans="1:14" s="235" customFormat="1" ht="15.75" customHeight="1">
      <c r="A22" s="474">
        <v>18</v>
      </c>
      <c r="B22" s="27" t="s">
        <v>212</v>
      </c>
      <c r="C22" s="396" t="s">
        <v>7</v>
      </c>
      <c r="D22" s="396" t="s">
        <v>8</v>
      </c>
      <c r="E22" s="395">
        <v>13.7</v>
      </c>
      <c r="F22" s="470" t="s">
        <v>14</v>
      </c>
      <c r="G22" s="470" t="s">
        <v>305</v>
      </c>
      <c r="H22" s="469"/>
      <c r="I22" s="143"/>
      <c r="J22" s="239"/>
      <c r="K22" s="289">
        <v>3</v>
      </c>
      <c r="L22" s="239"/>
      <c r="M22" s="239"/>
    </row>
    <row r="23" spans="1:14" s="235" customFormat="1" ht="15.75" customHeight="1">
      <c r="A23" s="474">
        <v>19</v>
      </c>
      <c r="B23" s="27" t="s">
        <v>257</v>
      </c>
      <c r="C23" s="396" t="s">
        <v>7</v>
      </c>
      <c r="D23" s="396" t="s">
        <v>8</v>
      </c>
      <c r="E23" s="395">
        <v>0</v>
      </c>
      <c r="F23" s="470" t="s">
        <v>14</v>
      </c>
      <c r="G23" s="468" t="s">
        <v>566</v>
      </c>
      <c r="H23" s="469"/>
      <c r="I23" s="143"/>
      <c r="J23" s="239"/>
      <c r="K23" s="289">
        <v>8</v>
      </c>
      <c r="L23" s="239"/>
      <c r="M23" s="239"/>
    </row>
    <row r="24" spans="1:14" s="235" customFormat="1" ht="15.75" customHeight="1">
      <c r="A24" s="474">
        <v>20</v>
      </c>
      <c r="B24" s="27" t="s">
        <v>556</v>
      </c>
      <c r="C24" s="396" t="s">
        <v>7</v>
      </c>
      <c r="D24" s="396" t="s">
        <v>8</v>
      </c>
      <c r="E24" s="395">
        <v>14.6</v>
      </c>
      <c r="F24" s="470" t="s">
        <v>13</v>
      </c>
      <c r="G24" s="470" t="s">
        <v>307</v>
      </c>
      <c r="H24" s="469"/>
      <c r="I24" s="143"/>
      <c r="J24" s="239"/>
      <c r="K24" s="289">
        <v>1</v>
      </c>
      <c r="L24" s="239"/>
      <c r="M24" s="239"/>
    </row>
    <row r="25" spans="1:14" s="235" customFormat="1" ht="15.75" customHeight="1">
      <c r="A25" s="474">
        <v>21</v>
      </c>
      <c r="B25" s="27" t="s">
        <v>343</v>
      </c>
      <c r="C25" s="396" t="s">
        <v>7</v>
      </c>
      <c r="D25" s="396" t="s">
        <v>8</v>
      </c>
      <c r="E25" s="395">
        <v>0</v>
      </c>
      <c r="F25" s="470" t="s">
        <v>4</v>
      </c>
      <c r="G25" s="470" t="s">
        <v>658</v>
      </c>
      <c r="H25" s="469" t="s">
        <v>185</v>
      </c>
      <c r="I25" s="143"/>
      <c r="J25" s="239"/>
      <c r="K25" s="289">
        <v>1</v>
      </c>
      <c r="L25" s="239"/>
      <c r="M25" s="239"/>
    </row>
    <row r="26" spans="1:14" s="235" customFormat="1" ht="15.75" customHeight="1">
      <c r="A26" s="474">
        <v>22</v>
      </c>
      <c r="B26" s="27" t="s">
        <v>215</v>
      </c>
      <c r="C26" s="396" t="s">
        <v>7</v>
      </c>
      <c r="D26" s="396" t="s">
        <v>8</v>
      </c>
      <c r="E26" s="395">
        <v>13.8</v>
      </c>
      <c r="F26" s="470" t="s">
        <v>14</v>
      </c>
      <c r="G26" s="470" t="s">
        <v>305</v>
      </c>
      <c r="H26" s="469"/>
      <c r="I26" s="143"/>
      <c r="J26" s="239"/>
      <c r="K26" s="289">
        <v>4</v>
      </c>
      <c r="L26" s="239"/>
      <c r="M26" s="239"/>
    </row>
    <row r="27" spans="1:14" s="235" customFormat="1" ht="15.75" customHeight="1">
      <c r="A27" s="474">
        <v>23</v>
      </c>
      <c r="B27" s="27" t="s">
        <v>557</v>
      </c>
      <c r="C27" s="396" t="s">
        <v>7</v>
      </c>
      <c r="D27" s="396" t="s">
        <v>8</v>
      </c>
      <c r="E27" s="395">
        <v>11</v>
      </c>
      <c r="F27" s="470" t="s">
        <v>13</v>
      </c>
      <c r="G27" s="470" t="s">
        <v>659</v>
      </c>
      <c r="H27" s="469"/>
      <c r="I27" s="143"/>
      <c r="J27" s="239"/>
      <c r="K27" s="289">
        <v>1</v>
      </c>
      <c r="L27" s="239"/>
      <c r="M27" s="239"/>
    </row>
    <row r="28" spans="1:14" s="235" customFormat="1" ht="15.75" customHeight="1">
      <c r="A28" s="474">
        <v>24</v>
      </c>
      <c r="B28" s="27" t="s">
        <v>454</v>
      </c>
      <c r="C28" s="396" t="s">
        <v>7</v>
      </c>
      <c r="D28" s="396" t="s">
        <v>8</v>
      </c>
      <c r="E28" s="395">
        <v>15.6</v>
      </c>
      <c r="F28" s="470" t="s">
        <v>13</v>
      </c>
      <c r="G28" s="470" t="s">
        <v>307</v>
      </c>
      <c r="H28" s="469"/>
      <c r="I28" s="143"/>
      <c r="J28" s="239"/>
      <c r="K28" s="289">
        <v>2</v>
      </c>
      <c r="L28" s="239"/>
      <c r="M28" s="239"/>
    </row>
    <row r="29" spans="1:14" s="235" customFormat="1" ht="15.75" customHeight="1">
      <c r="A29" s="474">
        <v>25</v>
      </c>
      <c r="B29" s="27" t="s">
        <v>623</v>
      </c>
      <c r="C29" s="396" t="s">
        <v>7</v>
      </c>
      <c r="D29" s="396" t="s">
        <v>8</v>
      </c>
      <c r="E29" s="395">
        <v>0</v>
      </c>
      <c r="F29" s="470" t="s">
        <v>4</v>
      </c>
      <c r="G29" s="470" t="s">
        <v>660</v>
      </c>
      <c r="H29" s="469" t="s">
        <v>185</v>
      </c>
      <c r="I29" s="143"/>
      <c r="J29" s="239"/>
      <c r="K29" s="289">
        <v>1</v>
      </c>
      <c r="L29" s="239"/>
      <c r="M29" s="239"/>
    </row>
    <row r="30" spans="1:14" s="235" customFormat="1" ht="15.75" customHeight="1">
      <c r="A30" s="474">
        <v>26</v>
      </c>
      <c r="B30" s="27" t="s">
        <v>216</v>
      </c>
      <c r="C30" s="396" t="s">
        <v>7</v>
      </c>
      <c r="D30" s="396" t="s">
        <v>8</v>
      </c>
      <c r="E30" s="395">
        <v>0</v>
      </c>
      <c r="F30" s="470" t="s">
        <v>14</v>
      </c>
      <c r="G30" s="470" t="s">
        <v>334</v>
      </c>
      <c r="H30" s="469"/>
      <c r="I30" s="143"/>
      <c r="J30" s="239"/>
      <c r="K30" s="136">
        <v>72</v>
      </c>
      <c r="L30" s="135"/>
      <c r="M30" s="135"/>
      <c r="N30" s="139" t="s">
        <v>157</v>
      </c>
    </row>
    <row r="31" spans="1:14" ht="15.75" customHeight="1">
      <c r="A31" s="474">
        <v>27</v>
      </c>
      <c r="B31" s="27" t="s">
        <v>217</v>
      </c>
      <c r="C31" s="396" t="s">
        <v>7</v>
      </c>
      <c r="D31" s="396" t="s">
        <v>8</v>
      </c>
      <c r="E31" s="395">
        <v>0</v>
      </c>
      <c r="F31" s="470" t="s">
        <v>12</v>
      </c>
      <c r="G31" s="470" t="s">
        <v>413</v>
      </c>
      <c r="H31" s="469"/>
      <c r="I31" s="143"/>
      <c r="J31" s="239"/>
      <c r="K31" s="289">
        <v>17</v>
      </c>
      <c r="L31" s="395"/>
      <c r="M31" s="395"/>
    </row>
    <row r="32" spans="1:14" s="235" customFormat="1" ht="15.75" customHeight="1">
      <c r="A32" s="474">
        <v>28</v>
      </c>
      <c r="B32" s="27" t="s">
        <v>218</v>
      </c>
      <c r="C32" s="396" t="s">
        <v>7</v>
      </c>
      <c r="D32" s="396" t="s">
        <v>9</v>
      </c>
      <c r="E32" s="395">
        <v>0</v>
      </c>
      <c r="F32" s="470" t="s">
        <v>13</v>
      </c>
      <c r="G32" s="470" t="s">
        <v>539</v>
      </c>
      <c r="H32" s="469"/>
      <c r="I32" s="143"/>
      <c r="J32" s="239"/>
      <c r="K32" s="289">
        <v>14</v>
      </c>
      <c r="L32" s="395"/>
      <c r="M32" s="395"/>
    </row>
    <row r="33" spans="1:14" s="235" customFormat="1" ht="15.75" customHeight="1">
      <c r="A33" s="474">
        <v>29</v>
      </c>
      <c r="B33" s="27" t="s">
        <v>102</v>
      </c>
      <c r="C33" s="396" t="s">
        <v>7</v>
      </c>
      <c r="D33" s="396" t="s">
        <v>10</v>
      </c>
      <c r="E33" s="395">
        <v>0</v>
      </c>
      <c r="F33" s="461" t="s">
        <v>59</v>
      </c>
      <c r="G33" s="460" t="s">
        <v>97</v>
      </c>
      <c r="H33" s="459"/>
      <c r="I33" s="143"/>
      <c r="J33" s="239"/>
      <c r="K33" s="289">
        <v>44</v>
      </c>
      <c r="L33" s="239"/>
      <c r="M33" s="239"/>
      <c r="N33" s="142" t="s">
        <v>149</v>
      </c>
    </row>
    <row r="34" spans="1:14" s="235" customFormat="1" ht="15.75" customHeight="1">
      <c r="A34" s="474">
        <v>30</v>
      </c>
      <c r="B34" s="27" t="s">
        <v>106</v>
      </c>
      <c r="C34" s="396" t="s">
        <v>7</v>
      </c>
      <c r="D34" s="396" t="s">
        <v>10</v>
      </c>
      <c r="E34" s="395">
        <v>0</v>
      </c>
      <c r="F34" s="461" t="s">
        <v>59</v>
      </c>
      <c r="G34" s="460" t="s">
        <v>97</v>
      </c>
      <c r="H34" s="459"/>
      <c r="I34" s="143"/>
      <c r="J34" s="239"/>
      <c r="K34" s="289">
        <v>20</v>
      </c>
      <c r="L34" s="395"/>
      <c r="M34" s="395"/>
    </row>
    <row r="35" spans="1:14" s="235" customFormat="1" ht="15.75" customHeight="1">
      <c r="A35" s="474">
        <v>31</v>
      </c>
      <c r="B35" s="27" t="s">
        <v>345</v>
      </c>
      <c r="C35" s="396" t="s">
        <v>7</v>
      </c>
      <c r="D35" s="396" t="s">
        <v>10</v>
      </c>
      <c r="E35" s="395">
        <v>0</v>
      </c>
      <c r="F35" s="462" t="s">
        <v>428</v>
      </c>
      <c r="G35" s="462" t="s">
        <v>429</v>
      </c>
      <c r="H35" s="458"/>
      <c r="I35" s="395"/>
      <c r="J35" s="395"/>
      <c r="K35" s="29">
        <v>14</v>
      </c>
      <c r="L35" s="395"/>
      <c r="M35" s="395"/>
    </row>
    <row r="36" spans="1:14" s="235" customFormat="1" ht="15.75" customHeight="1">
      <c r="A36" s="474">
        <v>32</v>
      </c>
      <c r="B36" s="27" t="s">
        <v>85</v>
      </c>
      <c r="C36" s="396" t="s">
        <v>7</v>
      </c>
      <c r="D36" s="396" t="s">
        <v>10</v>
      </c>
      <c r="E36" s="395">
        <v>0</v>
      </c>
      <c r="F36" s="458" t="s">
        <v>4</v>
      </c>
      <c r="G36" s="458" t="s">
        <v>633</v>
      </c>
      <c r="H36" s="459" t="s">
        <v>187</v>
      </c>
      <c r="I36" s="143"/>
      <c r="J36" s="239"/>
      <c r="K36" s="289">
        <v>6</v>
      </c>
      <c r="L36" s="395"/>
      <c r="M36" s="395"/>
    </row>
    <row r="37" spans="1:14" ht="15.75" customHeight="1">
      <c r="A37" s="474">
        <v>33</v>
      </c>
      <c r="B37" s="27" t="s">
        <v>616</v>
      </c>
      <c r="C37" s="396" t="s">
        <v>7</v>
      </c>
      <c r="D37" s="396" t="s">
        <v>10</v>
      </c>
      <c r="E37" s="395">
        <v>0</v>
      </c>
      <c r="F37" s="458" t="s">
        <v>4</v>
      </c>
      <c r="G37" s="458" t="s">
        <v>634</v>
      </c>
      <c r="H37" s="459" t="s">
        <v>187</v>
      </c>
      <c r="I37" s="143"/>
      <c r="J37" s="239"/>
      <c r="K37" s="289">
        <v>2</v>
      </c>
      <c r="L37" s="395"/>
      <c r="M37" s="395"/>
    </row>
    <row r="38" spans="1:14" ht="15.75" customHeight="1">
      <c r="A38" s="474">
        <v>34</v>
      </c>
      <c r="B38" s="27" t="s">
        <v>520</v>
      </c>
      <c r="C38" s="396" t="s">
        <v>7</v>
      </c>
      <c r="D38" s="396" t="s">
        <v>10</v>
      </c>
      <c r="E38" s="395">
        <v>0</v>
      </c>
      <c r="F38" s="458" t="s">
        <v>4</v>
      </c>
      <c r="G38" s="458" t="s">
        <v>655</v>
      </c>
      <c r="H38" s="458" t="s">
        <v>187</v>
      </c>
      <c r="I38" s="143"/>
      <c r="J38" s="239"/>
      <c r="K38" s="289">
        <v>6</v>
      </c>
      <c r="L38" s="239"/>
      <c r="M38" s="239"/>
    </row>
    <row r="39" spans="1:14" ht="15.75" customHeight="1">
      <c r="A39" s="474">
        <v>35</v>
      </c>
      <c r="B39" s="27" t="s">
        <v>561</v>
      </c>
      <c r="C39" s="396" t="s">
        <v>7</v>
      </c>
      <c r="D39" s="396" t="s">
        <v>10</v>
      </c>
      <c r="E39" s="395">
        <v>6</v>
      </c>
      <c r="F39" s="458" t="s">
        <v>4</v>
      </c>
      <c r="G39" s="458" t="s">
        <v>656</v>
      </c>
      <c r="H39" s="459" t="s">
        <v>187</v>
      </c>
      <c r="I39" s="143"/>
      <c r="J39" s="239"/>
      <c r="K39" s="289">
        <v>1</v>
      </c>
      <c r="L39" s="395"/>
      <c r="M39" s="395"/>
    </row>
    <row r="40" spans="1:14" ht="15.75" customHeight="1">
      <c r="A40" s="474">
        <v>36</v>
      </c>
      <c r="B40" s="27" t="s">
        <v>521</v>
      </c>
      <c r="C40" s="396" t="s">
        <v>7</v>
      </c>
      <c r="D40" s="396" t="s">
        <v>10</v>
      </c>
      <c r="E40" s="395">
        <v>0</v>
      </c>
      <c r="F40" s="458" t="s">
        <v>4</v>
      </c>
      <c r="G40" s="458" t="s">
        <v>612</v>
      </c>
      <c r="H40" s="459" t="s">
        <v>24</v>
      </c>
      <c r="I40" s="395"/>
      <c r="J40" s="395"/>
      <c r="K40" s="29">
        <v>1</v>
      </c>
      <c r="L40" s="395"/>
      <c r="M40" s="395"/>
    </row>
    <row r="41" spans="1:14" ht="15.75" customHeight="1">
      <c r="A41" s="474">
        <v>37</v>
      </c>
      <c r="B41" s="27" t="s">
        <v>525</v>
      </c>
      <c r="C41" s="396" t="s">
        <v>7</v>
      </c>
      <c r="D41" s="396" t="s">
        <v>10</v>
      </c>
      <c r="E41" s="395">
        <v>0</v>
      </c>
      <c r="F41" s="458" t="s">
        <v>4</v>
      </c>
      <c r="G41" s="458" t="s">
        <v>656</v>
      </c>
      <c r="H41" s="459" t="s">
        <v>187</v>
      </c>
      <c r="I41" s="143"/>
      <c r="J41" s="239"/>
      <c r="K41" s="289">
        <v>1</v>
      </c>
      <c r="L41" s="135"/>
      <c r="M41" s="135"/>
    </row>
    <row r="42" spans="1:14" ht="15.75" customHeight="1">
      <c r="A42" s="474">
        <v>38</v>
      </c>
      <c r="B42" s="27" t="s">
        <v>624</v>
      </c>
      <c r="C42" s="396" t="s">
        <v>11</v>
      </c>
      <c r="D42" s="396" t="s">
        <v>11</v>
      </c>
      <c r="E42" s="395">
        <v>8</v>
      </c>
      <c r="F42" s="450" t="s">
        <v>4</v>
      </c>
      <c r="G42" s="450" t="s">
        <v>643</v>
      </c>
      <c r="H42" s="451" t="s">
        <v>185</v>
      </c>
      <c r="I42" s="143"/>
      <c r="J42" s="239"/>
      <c r="K42" s="289">
        <v>1</v>
      </c>
      <c r="L42" s="395"/>
      <c r="M42" s="395"/>
    </row>
    <row r="43" spans="1:14" ht="15.75" customHeight="1">
      <c r="A43" s="474">
        <v>39</v>
      </c>
      <c r="B43" s="27" t="s">
        <v>221</v>
      </c>
      <c r="C43" s="396" t="s">
        <v>11</v>
      </c>
      <c r="D43" s="396" t="s">
        <v>11</v>
      </c>
      <c r="E43" s="395">
        <v>45.6</v>
      </c>
      <c r="F43" s="450" t="s">
        <v>13</v>
      </c>
      <c r="G43" s="450" t="s">
        <v>644</v>
      </c>
      <c r="H43" s="451" t="s">
        <v>185</v>
      </c>
      <c r="I43" s="143"/>
      <c r="J43" s="239"/>
      <c r="K43" s="289">
        <v>1</v>
      </c>
      <c r="L43" s="395"/>
      <c r="M43" s="395"/>
    </row>
    <row r="44" spans="1:14" ht="15.75" customHeight="1">
      <c r="A44" s="474">
        <v>40</v>
      </c>
      <c r="B44" s="27" t="s">
        <v>183</v>
      </c>
      <c r="C44" s="396" t="s">
        <v>62</v>
      </c>
      <c r="D44" s="396" t="s">
        <v>63</v>
      </c>
      <c r="E44" s="395">
        <v>0</v>
      </c>
      <c r="F44" s="465" t="s">
        <v>64</v>
      </c>
      <c r="G44" s="464" t="s">
        <v>529</v>
      </c>
      <c r="H44" s="395" t="s">
        <v>187</v>
      </c>
      <c r="I44" s="395"/>
      <c r="J44" s="395"/>
      <c r="K44" s="29">
        <v>24</v>
      </c>
      <c r="L44" s="395"/>
      <c r="M44" s="395"/>
    </row>
    <row r="45" spans="1:14" ht="15.75" customHeight="1">
      <c r="A45" s="474">
        <v>41</v>
      </c>
      <c r="B45" s="27" t="s">
        <v>604</v>
      </c>
      <c r="C45" s="396" t="s">
        <v>62</v>
      </c>
      <c r="D45" s="396" t="s">
        <v>63</v>
      </c>
      <c r="E45" s="395">
        <v>0</v>
      </c>
      <c r="F45" s="466" t="s">
        <v>428</v>
      </c>
      <c r="G45" s="466" t="s">
        <v>636</v>
      </c>
      <c r="H45" s="396" t="s">
        <v>24</v>
      </c>
      <c r="I45" s="143"/>
      <c r="J45" s="239"/>
      <c r="K45" s="289">
        <v>3</v>
      </c>
      <c r="L45" s="395"/>
      <c r="M45" s="395"/>
    </row>
    <row r="46" spans="1:14" ht="15.75" customHeight="1">
      <c r="A46" s="474">
        <v>42</v>
      </c>
      <c r="B46" s="27" t="s">
        <v>130</v>
      </c>
      <c r="C46" s="396" t="s">
        <v>62</v>
      </c>
      <c r="D46" s="396" t="s">
        <v>63</v>
      </c>
      <c r="E46" s="395">
        <v>0</v>
      </c>
      <c r="F46" s="467" t="s">
        <v>14</v>
      </c>
      <c r="G46" s="463" t="s">
        <v>427</v>
      </c>
      <c r="H46" s="395" t="s">
        <v>187</v>
      </c>
      <c r="I46" s="143"/>
      <c r="J46" s="239"/>
      <c r="K46" s="289">
        <v>15</v>
      </c>
      <c r="L46" s="239"/>
      <c r="M46" s="239"/>
    </row>
    <row r="47" spans="1:14" ht="15.75" customHeight="1">
      <c r="A47" s="240"/>
      <c r="B47" s="240"/>
      <c r="C47" s="240"/>
      <c r="D47" s="240"/>
      <c r="E47" s="240"/>
      <c r="F47" s="240"/>
      <c r="G47" s="235"/>
      <c r="H47" s="235"/>
      <c r="I47" s="240"/>
      <c r="J47" s="240"/>
      <c r="K47" s="240"/>
      <c r="L47" s="240"/>
      <c r="M47" s="240"/>
    </row>
    <row r="48" spans="1:14" ht="15.75" customHeight="1">
      <c r="A48" s="240"/>
      <c r="B48" s="240"/>
      <c r="C48" s="236" t="s">
        <v>11</v>
      </c>
      <c r="D48" s="239">
        <f>COUNTIF(D4:D46, "Sabic")</f>
        <v>2</v>
      </c>
      <c r="E48" s="67" t="s">
        <v>46</v>
      </c>
      <c r="F48" s="237">
        <v>42</v>
      </c>
      <c r="G48" s="236" t="s">
        <v>263</v>
      </c>
      <c r="H48" s="239">
        <f>COUNTIF(H3:H46, "R")</f>
        <v>10</v>
      </c>
      <c r="I48" s="240"/>
      <c r="J48" s="240"/>
      <c r="K48" s="240"/>
      <c r="L48" s="240"/>
      <c r="M48" s="240"/>
    </row>
    <row r="49" spans="1:13" ht="15.75" customHeight="1">
      <c r="A49" s="240"/>
      <c r="B49" s="240"/>
      <c r="C49" s="236" t="s">
        <v>10</v>
      </c>
      <c r="D49" s="239">
        <f>COUNTIF(D4:D46,  "FO")</f>
        <v>9</v>
      </c>
      <c r="E49" s="240" t="s">
        <v>64</v>
      </c>
      <c r="F49" s="238">
        <f>COUNTIF(F4:F46, "PUR")</f>
        <v>5</v>
      </c>
      <c r="G49" s="236" t="s">
        <v>264</v>
      </c>
      <c r="H49" s="239">
        <f>COUNTIF(H4:H46, "J")</f>
        <v>7</v>
      </c>
      <c r="I49" s="240"/>
      <c r="J49" s="240"/>
      <c r="K49" s="240"/>
      <c r="L49" s="240"/>
      <c r="M49" s="240"/>
    </row>
    <row r="50" spans="1:13" ht="15.75" customHeight="1">
      <c r="A50" s="240"/>
      <c r="B50" s="240"/>
      <c r="C50" s="236" t="s">
        <v>8</v>
      </c>
      <c r="D50" s="239">
        <f>COUNTIF(D4:D46, "Bitomine")</f>
        <v>11</v>
      </c>
      <c r="E50" s="240" t="s">
        <v>4</v>
      </c>
      <c r="F50" s="238">
        <f>COUNTIF(F4:F46,"WR")</f>
        <v>18</v>
      </c>
      <c r="G50" s="236" t="s">
        <v>262</v>
      </c>
      <c r="H50" s="239">
        <f>COUNTIF(H5:H48, "N")</f>
        <v>12</v>
      </c>
      <c r="I50" s="240"/>
      <c r="J50" s="240"/>
      <c r="K50" s="240"/>
      <c r="L50" s="240"/>
      <c r="M50" s="240"/>
    </row>
    <row r="51" spans="1:13" ht="15.75" customHeight="1">
      <c r="A51" s="240"/>
      <c r="B51" s="240"/>
      <c r="C51" s="236" t="s">
        <v>9</v>
      </c>
      <c r="D51" s="239">
        <f>COUNTIF(D5:D46, "Diesel")</f>
        <v>1</v>
      </c>
      <c r="E51" s="240" t="s">
        <v>12</v>
      </c>
      <c r="F51" s="238">
        <f>COUNTIF(F4:F46,"wekala")</f>
        <v>2</v>
      </c>
      <c r="G51" s="240"/>
      <c r="H51" s="240"/>
      <c r="I51" s="240"/>
      <c r="J51" s="240"/>
      <c r="K51" s="240"/>
      <c r="L51" s="240"/>
      <c r="M51" s="240"/>
    </row>
    <row r="52" spans="1:13" ht="15.75" customHeight="1">
      <c r="A52" s="240"/>
      <c r="B52" s="240"/>
      <c r="C52" s="236" t="s">
        <v>60</v>
      </c>
      <c r="D52" s="239">
        <f>COUNTIF(D5:D46, "MK")</f>
        <v>2</v>
      </c>
      <c r="E52" s="240" t="s">
        <v>13</v>
      </c>
      <c r="F52" s="238">
        <f>COUNTIF(F4:F46, "OPR")</f>
        <v>6</v>
      </c>
      <c r="G52" s="240"/>
      <c r="H52" s="240"/>
      <c r="I52" s="240"/>
      <c r="J52" s="240"/>
      <c r="K52" s="240"/>
      <c r="L52" s="240"/>
      <c r="M52" s="240"/>
    </row>
    <row r="53" spans="1:13" ht="15.75" customHeight="1">
      <c r="A53" s="240"/>
      <c r="B53" s="240"/>
      <c r="C53" s="236" t="s">
        <v>6</v>
      </c>
      <c r="D53" s="239">
        <f>COUNTIF(D5:D46, "Clinker")</f>
        <v>8</v>
      </c>
      <c r="E53" s="240" t="s">
        <v>14</v>
      </c>
      <c r="F53" s="238">
        <f>COUNTIF(F4:F46,"HR")</f>
        <v>5</v>
      </c>
      <c r="G53" s="240"/>
      <c r="H53" s="240"/>
      <c r="I53" s="240"/>
      <c r="J53" s="240"/>
      <c r="K53" s="240"/>
      <c r="L53" s="240"/>
      <c r="M53" s="240"/>
    </row>
    <row r="54" spans="1:13" ht="15.75" customHeight="1">
      <c r="A54" s="240"/>
      <c r="B54" s="240"/>
      <c r="C54" s="236" t="s">
        <v>3</v>
      </c>
      <c r="D54" s="239">
        <f>COUNTIF(D4:D46, "Cement")</f>
        <v>4</v>
      </c>
      <c r="E54" s="240" t="s">
        <v>5</v>
      </c>
      <c r="F54" s="238">
        <v>15</v>
      </c>
      <c r="G54" s="240"/>
      <c r="H54" s="240"/>
      <c r="I54" s="240"/>
      <c r="J54" s="240"/>
      <c r="K54" s="240"/>
      <c r="L54" s="240"/>
      <c r="M54" s="240"/>
    </row>
    <row r="55" spans="1:13" ht="15.75" customHeight="1">
      <c r="A55" s="240"/>
      <c r="B55" s="240"/>
      <c r="C55" s="236" t="s">
        <v>62</v>
      </c>
      <c r="D55" s="239">
        <f>COUNTIF(D5:D46, "SS")</f>
        <v>3</v>
      </c>
      <c r="E55" s="33" t="s">
        <v>46</v>
      </c>
      <c r="F55" s="33">
        <f>SUM(F49:F54)</f>
        <v>51</v>
      </c>
      <c r="G55" s="240"/>
      <c r="H55" s="240"/>
      <c r="I55" s="240"/>
      <c r="J55" s="240"/>
      <c r="K55" s="240"/>
      <c r="L55" s="240"/>
      <c r="M55" s="240"/>
    </row>
    <row r="56" spans="1:13" ht="15.75" customHeight="1">
      <c r="A56" s="240"/>
      <c r="B56" s="240"/>
      <c r="C56" s="236" t="s">
        <v>76</v>
      </c>
      <c r="D56" s="239">
        <f>COUNTIF(D5:D46, "New")</f>
        <v>0</v>
      </c>
      <c r="E56" s="240"/>
      <c r="F56" s="240"/>
      <c r="G56" s="240"/>
      <c r="H56" s="240"/>
      <c r="I56" s="240"/>
      <c r="J56" s="240"/>
      <c r="K56" s="240"/>
      <c r="L56" s="240"/>
      <c r="M56" s="240"/>
    </row>
    <row r="57" spans="1:13" ht="15.75" customHeight="1">
      <c r="A57" s="240"/>
      <c r="B57" s="240"/>
      <c r="C57" s="236" t="s">
        <v>116</v>
      </c>
      <c r="D57" s="239">
        <f>COUNTIF(D5:D46, "Ahmed")</f>
        <v>0</v>
      </c>
      <c r="E57" s="240"/>
      <c r="F57" s="240"/>
      <c r="G57" s="240"/>
      <c r="H57" s="240"/>
      <c r="I57" s="240"/>
      <c r="J57" s="240"/>
      <c r="K57" s="240"/>
      <c r="L57" s="240"/>
      <c r="M57" s="240"/>
    </row>
    <row r="58" spans="1:13" ht="15.75" customHeight="1">
      <c r="A58" s="240"/>
      <c r="B58" s="240"/>
      <c r="C58" s="236" t="s">
        <v>118</v>
      </c>
      <c r="D58" s="239">
        <f>COUNTIF(D5:D46, "Walid")</f>
        <v>0</v>
      </c>
      <c r="E58" s="240"/>
      <c r="F58" s="240"/>
      <c r="G58" s="240"/>
      <c r="H58" s="240"/>
      <c r="I58" s="240"/>
      <c r="J58" s="240"/>
      <c r="K58" s="240"/>
      <c r="L58" s="240"/>
      <c r="M58" s="240"/>
    </row>
    <row r="59" spans="1:13" ht="15.75" customHeight="1">
      <c r="A59" s="235"/>
      <c r="B59" s="235"/>
      <c r="C59" s="236" t="s">
        <v>78</v>
      </c>
      <c r="D59" s="239">
        <f>COUNTIF(D5:D46, "Saleh Trucks")</f>
        <v>1</v>
      </c>
      <c r="E59" s="240"/>
      <c r="F59" s="240"/>
      <c r="G59" s="240"/>
      <c r="H59" s="240"/>
      <c r="I59" s="235"/>
      <c r="J59" s="235"/>
      <c r="K59" s="235"/>
      <c r="L59" s="235"/>
      <c r="M59" s="235"/>
    </row>
    <row r="60" spans="1:13" ht="15.75" customHeight="1">
      <c r="A60" s="235"/>
      <c r="B60" s="235"/>
      <c r="C60" s="236" t="s">
        <v>73</v>
      </c>
      <c r="D60" s="239">
        <f>COUNTIF(D5:D46, "Yamani")</f>
        <v>1</v>
      </c>
      <c r="E60" s="240"/>
      <c r="F60" s="240"/>
      <c r="G60" s="240"/>
      <c r="H60" s="240"/>
      <c r="I60" s="235"/>
      <c r="J60" s="235"/>
      <c r="K60" s="235"/>
      <c r="L60" s="235"/>
      <c r="M60" s="235"/>
    </row>
    <row r="61" spans="1:13" ht="15.75" customHeight="1">
      <c r="A61" s="235"/>
      <c r="B61" s="235"/>
      <c r="C61" s="236" t="s">
        <v>17</v>
      </c>
      <c r="D61" s="239">
        <f>SUM(D48:D60)</f>
        <v>42</v>
      </c>
      <c r="E61" s="240"/>
      <c r="F61" s="240"/>
      <c r="G61" s="240"/>
      <c r="H61" s="240"/>
      <c r="I61" s="235"/>
      <c r="J61" s="235"/>
      <c r="K61" s="235"/>
      <c r="L61" s="235"/>
      <c r="M61" s="235"/>
    </row>
    <row r="62" spans="1:13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54"/>
  <sheetViews>
    <sheetView topLeftCell="A31" zoomScale="90" zoomScaleNormal="90" workbookViewId="0">
      <selection activeCell="F40" sqref="F40:F44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7109375" bestFit="1" customWidth="1"/>
    <col min="7" max="7" width="52.7109375" bestFit="1" customWidth="1"/>
    <col min="8" max="8" width="9.5703125" bestFit="1" customWidth="1"/>
    <col min="9" max="9" width="16.28515625" bestFit="1" customWidth="1"/>
    <col min="10" max="10" width="7.71093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625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395" t="s">
        <v>24</v>
      </c>
      <c r="B4" s="27" t="s">
        <v>0</v>
      </c>
      <c r="C4" s="395" t="s">
        <v>1</v>
      </c>
      <c r="D4" s="395" t="s">
        <v>2</v>
      </c>
      <c r="E4" s="395" t="s">
        <v>19</v>
      </c>
      <c r="F4" s="28" t="s">
        <v>18</v>
      </c>
      <c r="G4" s="395" t="s">
        <v>23</v>
      </c>
      <c r="H4" s="395" t="s">
        <v>177</v>
      </c>
      <c r="I4" s="395" t="s">
        <v>22</v>
      </c>
      <c r="J4" s="395" t="s">
        <v>20</v>
      </c>
      <c r="K4" s="29" t="s">
        <v>35</v>
      </c>
      <c r="L4" s="395" t="s">
        <v>21</v>
      </c>
      <c r="M4" s="395" t="s">
        <v>4</v>
      </c>
    </row>
    <row r="5" spans="1:14" ht="15.75" customHeight="1">
      <c r="A5" s="395">
        <v>1</v>
      </c>
      <c r="B5" s="27" t="s">
        <v>82</v>
      </c>
      <c r="C5" s="416" t="s">
        <v>3</v>
      </c>
      <c r="D5" s="416" t="s">
        <v>3</v>
      </c>
      <c r="E5" s="395">
        <v>0</v>
      </c>
      <c r="F5" s="440" t="s">
        <v>12</v>
      </c>
      <c r="G5" s="444" t="s">
        <v>240</v>
      </c>
      <c r="H5" s="441" t="s">
        <v>185</v>
      </c>
      <c r="I5" s="414"/>
      <c r="J5" s="411"/>
      <c r="K5" s="415">
        <v>38</v>
      </c>
      <c r="L5" s="411"/>
      <c r="M5" s="411"/>
      <c r="N5" s="413" t="s">
        <v>274</v>
      </c>
    </row>
    <row r="6" spans="1:14" ht="15.75" customHeight="1">
      <c r="A6" s="395">
        <v>2</v>
      </c>
      <c r="B6" s="27" t="s">
        <v>86</v>
      </c>
      <c r="C6" s="416" t="s">
        <v>3</v>
      </c>
      <c r="D6" s="416" t="s">
        <v>3</v>
      </c>
      <c r="E6" s="395">
        <v>0</v>
      </c>
      <c r="F6" s="440" t="s">
        <v>4</v>
      </c>
      <c r="G6" s="443" t="s">
        <v>618</v>
      </c>
      <c r="H6" s="441" t="s">
        <v>185</v>
      </c>
      <c r="I6" s="414"/>
      <c r="J6" s="411"/>
      <c r="K6" s="415">
        <v>5</v>
      </c>
      <c r="L6" s="239"/>
      <c r="M6" s="239"/>
    </row>
    <row r="7" spans="1:14" ht="15.75" customHeight="1">
      <c r="A7" s="474">
        <v>3</v>
      </c>
      <c r="B7" s="27" t="s">
        <v>84</v>
      </c>
      <c r="C7" s="416" t="s">
        <v>3</v>
      </c>
      <c r="D7" s="416" t="s">
        <v>3</v>
      </c>
      <c r="E7" s="395">
        <v>0</v>
      </c>
      <c r="F7" s="440" t="s">
        <v>4</v>
      </c>
      <c r="G7" s="442" t="s">
        <v>619</v>
      </c>
      <c r="H7" s="441" t="s">
        <v>185</v>
      </c>
      <c r="I7" s="418"/>
      <c r="J7" s="411"/>
      <c r="K7" s="415">
        <v>14</v>
      </c>
      <c r="L7" s="239"/>
      <c r="M7" s="239"/>
    </row>
    <row r="8" spans="1:14" ht="15.75" customHeight="1">
      <c r="A8" s="474">
        <v>4</v>
      </c>
      <c r="B8" s="27" t="s">
        <v>378</v>
      </c>
      <c r="C8" s="416" t="s">
        <v>3</v>
      </c>
      <c r="D8" s="416" t="s">
        <v>3</v>
      </c>
      <c r="E8" s="395">
        <v>0</v>
      </c>
      <c r="F8" s="452" t="s">
        <v>4</v>
      </c>
      <c r="G8" s="452" t="s">
        <v>473</v>
      </c>
      <c r="H8" s="452" t="s">
        <v>24</v>
      </c>
      <c r="I8" s="407"/>
      <c r="J8" s="407"/>
      <c r="K8" s="408">
        <v>3</v>
      </c>
      <c r="L8" s="395"/>
      <c r="M8" s="395"/>
    </row>
    <row r="9" spans="1:14" ht="15.75" customHeight="1">
      <c r="A9" s="474">
        <v>5</v>
      </c>
      <c r="B9" s="27" t="s">
        <v>312</v>
      </c>
      <c r="C9" s="416" t="s">
        <v>3</v>
      </c>
      <c r="D9" s="416" t="s">
        <v>3</v>
      </c>
      <c r="E9" s="395">
        <v>0</v>
      </c>
      <c r="F9" s="452" t="s">
        <v>4</v>
      </c>
      <c r="G9" s="452" t="s">
        <v>645</v>
      </c>
      <c r="H9" s="452" t="s">
        <v>24</v>
      </c>
      <c r="I9" s="407"/>
      <c r="J9" s="407"/>
      <c r="K9" s="408">
        <v>1</v>
      </c>
      <c r="L9" s="239"/>
      <c r="M9" s="239"/>
    </row>
    <row r="10" spans="1:14" ht="15.75" customHeight="1">
      <c r="A10" s="474">
        <v>6</v>
      </c>
      <c r="B10" s="27" t="s">
        <v>96</v>
      </c>
      <c r="C10" s="416" t="s">
        <v>6</v>
      </c>
      <c r="D10" s="416" t="s">
        <v>6</v>
      </c>
      <c r="E10" s="395">
        <v>0</v>
      </c>
      <c r="F10" s="452" t="s">
        <v>4</v>
      </c>
      <c r="G10" s="452" t="s">
        <v>572</v>
      </c>
      <c r="H10" s="452" t="s">
        <v>24</v>
      </c>
      <c r="I10" s="407"/>
      <c r="J10" s="407"/>
      <c r="K10" s="408">
        <v>7</v>
      </c>
      <c r="L10" s="239"/>
      <c r="M10" s="239"/>
    </row>
    <row r="11" spans="1:14" ht="15.75" customHeight="1">
      <c r="A11" s="474">
        <v>7</v>
      </c>
      <c r="B11" s="27" t="s">
        <v>200</v>
      </c>
      <c r="C11" s="416" t="s">
        <v>6</v>
      </c>
      <c r="D11" s="416" t="s">
        <v>6</v>
      </c>
      <c r="E11" s="395">
        <v>0</v>
      </c>
      <c r="F11" s="452" t="s">
        <v>64</v>
      </c>
      <c r="G11" s="454" t="s">
        <v>416</v>
      </c>
      <c r="H11" s="452" t="s">
        <v>24</v>
      </c>
      <c r="I11" s="407"/>
      <c r="J11" s="407"/>
      <c r="K11" s="408">
        <v>46</v>
      </c>
      <c r="L11" s="395"/>
      <c r="M11" s="395"/>
    </row>
    <row r="12" spans="1:14" ht="15.75" customHeight="1">
      <c r="A12" s="474">
        <v>8</v>
      </c>
      <c r="B12" s="27" t="s">
        <v>181</v>
      </c>
      <c r="C12" s="416" t="s">
        <v>6</v>
      </c>
      <c r="D12" s="416" t="s">
        <v>6</v>
      </c>
      <c r="E12" s="395">
        <v>48.7</v>
      </c>
      <c r="F12" s="452" t="s">
        <v>4</v>
      </c>
      <c r="G12" s="454" t="s">
        <v>302</v>
      </c>
      <c r="H12" s="453" t="s">
        <v>24</v>
      </c>
      <c r="I12" s="143"/>
      <c r="J12" s="239"/>
      <c r="K12" s="289">
        <v>1</v>
      </c>
      <c r="L12" s="137"/>
      <c r="M12" s="137"/>
    </row>
    <row r="13" spans="1:14" ht="15.75" customHeight="1">
      <c r="A13" s="474">
        <v>9</v>
      </c>
      <c r="B13" s="27" t="s">
        <v>202</v>
      </c>
      <c r="C13" s="416" t="s">
        <v>6</v>
      </c>
      <c r="D13" s="416" t="s">
        <v>6</v>
      </c>
      <c r="E13" s="395">
        <v>1</v>
      </c>
      <c r="F13" s="452" t="s">
        <v>64</v>
      </c>
      <c r="G13" s="454" t="s">
        <v>416</v>
      </c>
      <c r="H13" s="452" t="s">
        <v>24</v>
      </c>
      <c r="I13" s="407"/>
      <c r="J13" s="407"/>
      <c r="K13" s="408">
        <v>4</v>
      </c>
      <c r="L13" s="137"/>
      <c r="M13" s="137"/>
    </row>
    <row r="14" spans="1:14" ht="15.75" customHeight="1">
      <c r="A14" s="474">
        <v>10</v>
      </c>
      <c r="B14" s="27" t="s">
        <v>114</v>
      </c>
      <c r="C14" s="416" t="s">
        <v>6</v>
      </c>
      <c r="D14" s="416" t="s">
        <v>6</v>
      </c>
      <c r="E14" s="395">
        <v>0</v>
      </c>
      <c r="F14" s="452" t="s">
        <v>4</v>
      </c>
      <c r="G14" s="452" t="s">
        <v>417</v>
      </c>
      <c r="H14" s="453" t="s">
        <v>185</v>
      </c>
      <c r="I14" s="414" t="s">
        <v>613</v>
      </c>
      <c r="J14" s="411"/>
      <c r="K14" s="409">
        <v>64</v>
      </c>
      <c r="L14" s="410"/>
      <c r="M14" s="410"/>
      <c r="N14" s="412" t="s">
        <v>64</v>
      </c>
    </row>
    <row r="15" spans="1:14" ht="15.75" customHeight="1">
      <c r="A15" s="474">
        <v>11</v>
      </c>
      <c r="B15" s="27" t="s">
        <v>204</v>
      </c>
      <c r="C15" s="416" t="s">
        <v>6</v>
      </c>
      <c r="D15" s="416" t="s">
        <v>6</v>
      </c>
      <c r="E15" s="395">
        <v>3.2</v>
      </c>
      <c r="F15" s="452" t="s">
        <v>64</v>
      </c>
      <c r="G15" s="452" t="s">
        <v>574</v>
      </c>
      <c r="H15" s="452" t="s">
        <v>24</v>
      </c>
      <c r="I15" s="407"/>
      <c r="J15" s="407"/>
      <c r="K15" s="408">
        <v>7</v>
      </c>
      <c r="L15" s="239"/>
      <c r="M15" s="239"/>
    </row>
    <row r="16" spans="1:14" ht="15.75" customHeight="1">
      <c r="A16" s="474">
        <v>12</v>
      </c>
      <c r="B16" s="27" t="s">
        <v>230</v>
      </c>
      <c r="C16" s="416" t="s">
        <v>6</v>
      </c>
      <c r="D16" s="416" t="s">
        <v>6</v>
      </c>
      <c r="E16" s="395">
        <v>0</v>
      </c>
      <c r="F16" s="452" t="s">
        <v>5</v>
      </c>
      <c r="G16" s="454" t="s">
        <v>646</v>
      </c>
      <c r="H16" s="453" t="s">
        <v>185</v>
      </c>
      <c r="I16" s="414"/>
      <c r="J16" s="411"/>
      <c r="K16" s="415">
        <v>13</v>
      </c>
      <c r="L16" s="395"/>
      <c r="M16" s="395"/>
    </row>
    <row r="17" spans="1:14" ht="15.75" customHeight="1">
      <c r="A17" s="474">
        <v>13</v>
      </c>
      <c r="B17" s="27" t="s">
        <v>356</v>
      </c>
      <c r="C17" s="416" t="s">
        <v>6</v>
      </c>
      <c r="D17" s="416" t="s">
        <v>527</v>
      </c>
      <c r="E17" s="395">
        <v>2.5</v>
      </c>
      <c r="F17" s="452" t="s">
        <v>4</v>
      </c>
      <c r="G17" s="454" t="s">
        <v>647</v>
      </c>
      <c r="H17" s="452" t="s">
        <v>24</v>
      </c>
      <c r="I17" s="407"/>
      <c r="J17" s="407"/>
      <c r="K17" s="408">
        <v>2</v>
      </c>
      <c r="L17" s="239"/>
      <c r="M17" s="239"/>
    </row>
    <row r="18" spans="1:14" ht="15.75" customHeight="1">
      <c r="A18" s="474">
        <v>14</v>
      </c>
      <c r="B18" s="27" t="s">
        <v>112</v>
      </c>
      <c r="C18" s="416" t="s">
        <v>77</v>
      </c>
      <c r="D18" s="416" t="s">
        <v>60</v>
      </c>
      <c r="E18" s="395">
        <v>0</v>
      </c>
      <c r="F18" s="454" t="s">
        <v>5</v>
      </c>
      <c r="G18" s="452" t="s">
        <v>648</v>
      </c>
      <c r="H18" s="453" t="s">
        <v>185</v>
      </c>
      <c r="I18" s="407"/>
      <c r="J18" s="407"/>
      <c r="K18" s="408">
        <v>7</v>
      </c>
      <c r="L18" s="395"/>
      <c r="M18" s="395"/>
    </row>
    <row r="19" spans="1:14" ht="15.75" customHeight="1">
      <c r="A19" s="474">
        <v>15</v>
      </c>
      <c r="B19" s="27" t="s">
        <v>554</v>
      </c>
      <c r="C19" s="416" t="s">
        <v>77</v>
      </c>
      <c r="D19" s="416" t="s">
        <v>60</v>
      </c>
      <c r="E19" s="395">
        <v>0</v>
      </c>
      <c r="F19" s="454" t="s">
        <v>5</v>
      </c>
      <c r="G19" s="452" t="s">
        <v>649</v>
      </c>
      <c r="H19" s="453" t="s">
        <v>24</v>
      </c>
      <c r="I19" s="143"/>
      <c r="J19" s="239"/>
      <c r="K19" s="289">
        <v>1</v>
      </c>
      <c r="L19" s="395"/>
      <c r="M19" s="395"/>
    </row>
    <row r="20" spans="1:14" ht="15.75" customHeight="1">
      <c r="A20" s="474">
        <v>16</v>
      </c>
      <c r="B20" s="27" t="s">
        <v>206</v>
      </c>
      <c r="C20" s="416" t="s">
        <v>7</v>
      </c>
      <c r="D20" s="416" t="s">
        <v>8</v>
      </c>
      <c r="E20" s="395">
        <v>5.8</v>
      </c>
      <c r="F20" s="473" t="s">
        <v>13</v>
      </c>
      <c r="G20" s="473" t="s">
        <v>657</v>
      </c>
      <c r="H20" s="471"/>
      <c r="I20" s="395"/>
      <c r="J20" s="395"/>
      <c r="K20" s="29">
        <v>2</v>
      </c>
      <c r="L20" s="395"/>
      <c r="M20" s="395"/>
    </row>
    <row r="21" spans="1:14" ht="15.75" customHeight="1">
      <c r="A21" s="474">
        <v>17</v>
      </c>
      <c r="B21" s="27" t="s">
        <v>257</v>
      </c>
      <c r="C21" s="416" t="s">
        <v>7</v>
      </c>
      <c r="D21" s="416" t="s">
        <v>8</v>
      </c>
      <c r="E21" s="395">
        <v>0</v>
      </c>
      <c r="F21" s="473" t="s">
        <v>14</v>
      </c>
      <c r="G21" s="471" t="s">
        <v>566</v>
      </c>
      <c r="H21" s="471"/>
      <c r="I21" s="395"/>
      <c r="J21" s="395"/>
      <c r="K21" s="29">
        <v>9</v>
      </c>
      <c r="L21" s="395"/>
      <c r="M21" s="395"/>
    </row>
    <row r="22" spans="1:14" ht="15.75" customHeight="1">
      <c r="A22" s="474">
        <v>18</v>
      </c>
      <c r="B22" s="27" t="s">
        <v>557</v>
      </c>
      <c r="C22" s="416" t="s">
        <v>7</v>
      </c>
      <c r="D22" s="416" t="s">
        <v>8</v>
      </c>
      <c r="E22" s="395">
        <v>18.5</v>
      </c>
      <c r="F22" s="473" t="s">
        <v>13</v>
      </c>
      <c r="G22" s="473" t="s">
        <v>659</v>
      </c>
      <c r="H22" s="471"/>
      <c r="I22" s="395"/>
      <c r="J22" s="395"/>
      <c r="K22" s="289">
        <v>2</v>
      </c>
      <c r="L22" s="135"/>
      <c r="M22" s="135"/>
    </row>
    <row r="23" spans="1:14" ht="15.75" customHeight="1">
      <c r="A23" s="474">
        <v>19</v>
      </c>
      <c r="B23" s="27" t="s">
        <v>623</v>
      </c>
      <c r="C23" s="416" t="s">
        <v>7</v>
      </c>
      <c r="D23" s="416" t="s">
        <v>8</v>
      </c>
      <c r="E23" s="395">
        <v>13.2</v>
      </c>
      <c r="F23" s="473" t="s">
        <v>4</v>
      </c>
      <c r="G23" s="473" t="s">
        <v>660</v>
      </c>
      <c r="H23" s="472" t="s">
        <v>185</v>
      </c>
      <c r="I23" s="143"/>
      <c r="J23" s="239"/>
      <c r="K23" s="289">
        <v>2</v>
      </c>
      <c r="L23" s="239"/>
      <c r="M23" s="239"/>
    </row>
    <row r="24" spans="1:14" ht="15.75" customHeight="1">
      <c r="A24" s="474">
        <v>20</v>
      </c>
      <c r="B24" s="27" t="s">
        <v>216</v>
      </c>
      <c r="C24" s="416" t="s">
        <v>7</v>
      </c>
      <c r="D24" s="416" t="s">
        <v>8</v>
      </c>
      <c r="E24" s="395">
        <v>0</v>
      </c>
      <c r="F24" s="473" t="s">
        <v>14</v>
      </c>
      <c r="G24" s="473" t="s">
        <v>334</v>
      </c>
      <c r="H24" s="472"/>
      <c r="I24" s="143"/>
      <c r="J24" s="239"/>
      <c r="K24" s="409">
        <v>73</v>
      </c>
      <c r="L24" s="406"/>
      <c r="M24" s="406"/>
      <c r="N24" s="412" t="s">
        <v>157</v>
      </c>
    </row>
    <row r="25" spans="1:14" ht="15.75" customHeight="1">
      <c r="A25" s="474">
        <v>21</v>
      </c>
      <c r="B25" s="27" t="s">
        <v>217</v>
      </c>
      <c r="C25" s="416" t="s">
        <v>7</v>
      </c>
      <c r="D25" s="416" t="s">
        <v>8</v>
      </c>
      <c r="E25" s="395">
        <v>0</v>
      </c>
      <c r="F25" s="473" t="s">
        <v>12</v>
      </c>
      <c r="G25" s="473" t="s">
        <v>413</v>
      </c>
      <c r="H25" s="472"/>
      <c r="I25" s="143"/>
      <c r="J25" s="239"/>
      <c r="K25" s="289">
        <v>18</v>
      </c>
      <c r="L25" s="239"/>
      <c r="M25" s="239"/>
    </row>
    <row r="26" spans="1:14" ht="15.75" customHeight="1">
      <c r="A26" s="474">
        <v>22</v>
      </c>
      <c r="B26" s="27" t="s">
        <v>218</v>
      </c>
      <c r="C26" s="416" t="s">
        <v>7</v>
      </c>
      <c r="D26" s="396" t="s">
        <v>9</v>
      </c>
      <c r="E26" s="395">
        <v>0</v>
      </c>
      <c r="F26" s="473" t="s">
        <v>13</v>
      </c>
      <c r="G26" s="473" t="s">
        <v>661</v>
      </c>
      <c r="H26" s="472"/>
      <c r="I26" s="143"/>
      <c r="J26" s="239"/>
      <c r="K26" s="289">
        <v>15</v>
      </c>
      <c r="L26" s="239"/>
      <c r="M26" s="239"/>
    </row>
    <row r="27" spans="1:14" ht="15.75" customHeight="1">
      <c r="A27" s="474">
        <v>23</v>
      </c>
      <c r="B27" s="27" t="s">
        <v>102</v>
      </c>
      <c r="C27" s="416" t="s">
        <v>7</v>
      </c>
      <c r="D27" s="416" t="s">
        <v>10</v>
      </c>
      <c r="E27" s="395">
        <v>0</v>
      </c>
      <c r="F27" s="425" t="s">
        <v>59</v>
      </c>
      <c r="G27" s="424" t="s">
        <v>97</v>
      </c>
      <c r="H27" s="422"/>
      <c r="I27" s="143"/>
      <c r="J27" s="239"/>
      <c r="K27" s="415">
        <v>45</v>
      </c>
      <c r="L27" s="411"/>
      <c r="M27" s="411"/>
      <c r="N27" s="413" t="s">
        <v>149</v>
      </c>
    </row>
    <row r="28" spans="1:14" ht="15.75" customHeight="1">
      <c r="A28" s="474">
        <v>24</v>
      </c>
      <c r="B28" s="27" t="s">
        <v>106</v>
      </c>
      <c r="C28" s="416" t="s">
        <v>7</v>
      </c>
      <c r="D28" s="416" t="s">
        <v>10</v>
      </c>
      <c r="E28" s="395">
        <v>0</v>
      </c>
      <c r="F28" s="425" t="s">
        <v>59</v>
      </c>
      <c r="G28" s="424" t="s">
        <v>97</v>
      </c>
      <c r="H28" s="422"/>
      <c r="I28" s="143"/>
      <c r="J28" s="239"/>
      <c r="K28" s="289">
        <v>21</v>
      </c>
      <c r="L28" s="239"/>
      <c r="M28" s="239"/>
    </row>
    <row r="29" spans="1:14" ht="15.75" customHeight="1">
      <c r="A29" s="474">
        <v>25</v>
      </c>
      <c r="B29" s="27" t="s">
        <v>345</v>
      </c>
      <c r="C29" s="416" t="s">
        <v>7</v>
      </c>
      <c r="D29" s="416" t="s">
        <v>10</v>
      </c>
      <c r="E29" s="395">
        <v>0</v>
      </c>
      <c r="F29" s="426" t="s">
        <v>428</v>
      </c>
      <c r="G29" s="426" t="s">
        <v>429</v>
      </c>
      <c r="H29" s="421"/>
      <c r="I29" s="407"/>
      <c r="J29" s="407"/>
      <c r="K29" s="408">
        <v>15</v>
      </c>
      <c r="L29" s="239"/>
      <c r="M29" s="239"/>
    </row>
    <row r="30" spans="1:14" ht="15.75" customHeight="1">
      <c r="A30" s="474">
        <v>26</v>
      </c>
      <c r="B30" s="27" t="s">
        <v>103</v>
      </c>
      <c r="C30" s="416" t="s">
        <v>7</v>
      </c>
      <c r="D30" s="416" t="s">
        <v>10</v>
      </c>
      <c r="E30" s="395">
        <v>0</v>
      </c>
      <c r="F30" s="427" t="s">
        <v>14</v>
      </c>
      <c r="G30" s="423" t="s">
        <v>427</v>
      </c>
      <c r="H30" s="422"/>
      <c r="I30" s="143"/>
      <c r="J30" s="239"/>
      <c r="K30" s="289">
        <v>1</v>
      </c>
      <c r="L30" s="239"/>
      <c r="M30" s="239"/>
    </row>
    <row r="31" spans="1:14" ht="15.75" customHeight="1">
      <c r="A31" s="474">
        <v>27</v>
      </c>
      <c r="B31" s="27" t="s">
        <v>85</v>
      </c>
      <c r="C31" s="416" t="s">
        <v>7</v>
      </c>
      <c r="D31" s="416" t="s">
        <v>10</v>
      </c>
      <c r="E31" s="395">
        <v>0</v>
      </c>
      <c r="F31" s="421" t="s">
        <v>4</v>
      </c>
      <c r="G31" s="421" t="s">
        <v>633</v>
      </c>
      <c r="H31" s="422" t="s">
        <v>187</v>
      </c>
      <c r="I31" s="414"/>
      <c r="J31" s="411"/>
      <c r="K31" s="415">
        <v>7</v>
      </c>
      <c r="L31" s="239"/>
      <c r="M31" s="239"/>
    </row>
    <row r="32" spans="1:14" ht="15.75" customHeight="1">
      <c r="A32" s="474">
        <v>28</v>
      </c>
      <c r="B32" s="27" t="s">
        <v>616</v>
      </c>
      <c r="C32" s="416" t="s">
        <v>7</v>
      </c>
      <c r="D32" s="416" t="s">
        <v>10</v>
      </c>
      <c r="E32" s="395">
        <v>0</v>
      </c>
      <c r="F32" s="421" t="s">
        <v>4</v>
      </c>
      <c r="G32" s="421" t="s">
        <v>634</v>
      </c>
      <c r="H32" s="422" t="s">
        <v>187</v>
      </c>
      <c r="I32" s="414"/>
      <c r="J32" s="411"/>
      <c r="K32" s="415">
        <v>3</v>
      </c>
      <c r="L32" s="239"/>
      <c r="M32" s="239"/>
    </row>
    <row r="33" spans="1:13" ht="15.75" customHeight="1">
      <c r="A33" s="474">
        <v>29</v>
      </c>
      <c r="B33" s="27" t="s">
        <v>109</v>
      </c>
      <c r="C33" s="416" t="s">
        <v>7</v>
      </c>
      <c r="D33" s="396" t="s">
        <v>10</v>
      </c>
      <c r="E33" s="395">
        <v>43.1</v>
      </c>
      <c r="F33" s="421" t="s">
        <v>4</v>
      </c>
      <c r="G33" s="421" t="s">
        <v>635</v>
      </c>
      <c r="H33" s="422" t="s">
        <v>187</v>
      </c>
      <c r="I33" s="143"/>
      <c r="J33" s="239"/>
      <c r="K33" s="289">
        <v>1</v>
      </c>
      <c r="L33" s="239"/>
      <c r="M33" s="239"/>
    </row>
    <row r="34" spans="1:13" ht="15.75" customHeight="1">
      <c r="A34" s="474">
        <v>30</v>
      </c>
      <c r="B34" s="27" t="s">
        <v>624</v>
      </c>
      <c r="C34" s="396" t="s">
        <v>11</v>
      </c>
      <c r="D34" s="416" t="s">
        <v>11</v>
      </c>
      <c r="E34" s="395">
        <v>43.7</v>
      </c>
      <c r="F34" s="437" t="s">
        <v>12</v>
      </c>
      <c r="G34" s="437" t="s">
        <v>639</v>
      </c>
      <c r="H34" s="436" t="s">
        <v>185</v>
      </c>
      <c r="I34" s="143"/>
      <c r="J34" s="239"/>
      <c r="K34" s="289">
        <v>2</v>
      </c>
      <c r="L34" s="239"/>
      <c r="M34" s="239"/>
    </row>
    <row r="35" spans="1:13" ht="15.75" customHeight="1">
      <c r="A35" s="474">
        <v>31</v>
      </c>
      <c r="B35" s="27" t="s">
        <v>183</v>
      </c>
      <c r="C35" s="396" t="s">
        <v>62</v>
      </c>
      <c r="D35" s="396" t="s">
        <v>63</v>
      </c>
      <c r="E35" s="395">
        <v>0</v>
      </c>
      <c r="F35" s="425" t="s">
        <v>64</v>
      </c>
      <c r="G35" s="424" t="s">
        <v>529</v>
      </c>
      <c r="H35" s="421"/>
      <c r="I35" s="407"/>
      <c r="J35" s="407"/>
      <c r="K35" s="408">
        <v>25</v>
      </c>
      <c r="L35" s="239"/>
      <c r="M35" s="239"/>
    </row>
    <row r="36" spans="1:13" ht="15.75" customHeight="1">
      <c r="A36" s="474">
        <v>32</v>
      </c>
      <c r="B36" s="27" t="s">
        <v>604</v>
      </c>
      <c r="C36" s="416" t="s">
        <v>62</v>
      </c>
      <c r="D36" s="416" t="s">
        <v>63</v>
      </c>
      <c r="E36" s="395">
        <v>0</v>
      </c>
      <c r="F36" s="426" t="s">
        <v>428</v>
      </c>
      <c r="G36" s="426" t="s">
        <v>636</v>
      </c>
      <c r="H36" s="422"/>
      <c r="I36" s="414"/>
      <c r="J36" s="411"/>
      <c r="K36" s="415">
        <v>4</v>
      </c>
      <c r="L36" s="135"/>
      <c r="M36" s="135"/>
    </row>
    <row r="37" spans="1:13" ht="15.75" customHeight="1">
      <c r="A37" s="474">
        <v>33</v>
      </c>
      <c r="B37" s="27" t="s">
        <v>130</v>
      </c>
      <c r="C37" s="416" t="s">
        <v>62</v>
      </c>
      <c r="D37" s="416" t="s">
        <v>63</v>
      </c>
      <c r="E37" s="395">
        <v>0</v>
      </c>
      <c r="F37" s="427" t="s">
        <v>14</v>
      </c>
      <c r="G37" s="423" t="s">
        <v>427</v>
      </c>
      <c r="H37" s="421"/>
      <c r="I37" s="414"/>
      <c r="J37" s="411"/>
      <c r="K37" s="415">
        <v>16</v>
      </c>
      <c r="L37" s="395"/>
      <c r="M37" s="395"/>
    </row>
    <row r="38" spans="1:13">
      <c r="A38" s="240"/>
      <c r="B38" s="240"/>
      <c r="C38" s="240"/>
      <c r="D38" s="240"/>
      <c r="E38" s="240"/>
      <c r="F38" s="240"/>
      <c r="G38" s="235"/>
      <c r="H38" s="235"/>
      <c r="I38" s="240"/>
      <c r="J38" s="240"/>
      <c r="K38" s="240"/>
      <c r="L38" s="240"/>
      <c r="M38" s="240"/>
    </row>
    <row r="39" spans="1:13" ht="18.75">
      <c r="A39" s="240"/>
      <c r="B39" s="240"/>
      <c r="C39" s="236" t="s">
        <v>11</v>
      </c>
      <c r="D39" s="239">
        <f>COUNTIF(D4:D37, "Sabic")</f>
        <v>1</v>
      </c>
      <c r="E39" s="67" t="s">
        <v>46</v>
      </c>
      <c r="F39" s="237">
        <v>33</v>
      </c>
      <c r="G39" s="236" t="s">
        <v>263</v>
      </c>
      <c r="H39" s="239">
        <f>COUNTIF(H3:H37, "R")</f>
        <v>8</v>
      </c>
      <c r="I39" s="240"/>
      <c r="J39" s="240"/>
      <c r="K39" s="240"/>
      <c r="L39" s="240"/>
      <c r="M39" s="240"/>
    </row>
    <row r="40" spans="1:13" ht="18.75">
      <c r="A40" s="240"/>
      <c r="B40" s="240"/>
      <c r="C40" s="236" t="s">
        <v>10</v>
      </c>
      <c r="D40" s="239">
        <f>COUNTIF(D4:D37,  "FO")</f>
        <v>7</v>
      </c>
      <c r="E40" s="240" t="s">
        <v>64</v>
      </c>
      <c r="F40" s="238">
        <f>COUNTIF(F4:F37, "PUR")</f>
        <v>4</v>
      </c>
      <c r="G40" s="236" t="s">
        <v>264</v>
      </c>
      <c r="H40" s="239">
        <f>COUNTIF(H4:H37, "J")</f>
        <v>3</v>
      </c>
      <c r="I40" s="240"/>
      <c r="J40" s="240"/>
      <c r="K40" s="240"/>
      <c r="L40" s="240"/>
      <c r="M40" s="240"/>
    </row>
    <row r="41" spans="1:13" ht="18.75">
      <c r="A41" s="240"/>
      <c r="B41" s="240"/>
      <c r="C41" s="236" t="s">
        <v>8</v>
      </c>
      <c r="D41" s="239">
        <f>COUNTIF(D4:D37, "Bitomine")</f>
        <v>6</v>
      </c>
      <c r="E41" s="240" t="s">
        <v>4</v>
      </c>
      <c r="F41" s="238">
        <f>COUNTIF(F4:F37,"WR")</f>
        <v>12</v>
      </c>
      <c r="G41" s="236" t="s">
        <v>262</v>
      </c>
      <c r="H41" s="239">
        <f>COUNTIF(H5:H39, "N")</f>
        <v>9</v>
      </c>
      <c r="I41" s="240"/>
      <c r="J41" s="240"/>
      <c r="K41" s="240"/>
      <c r="L41" s="240"/>
      <c r="M41" s="240"/>
    </row>
    <row r="42" spans="1:13" ht="18.75">
      <c r="A42" s="240"/>
      <c r="B42" s="240"/>
      <c r="C42" s="236" t="s">
        <v>9</v>
      </c>
      <c r="D42" s="239">
        <f>COUNTIF(D5:D37, "Diesel")</f>
        <v>1</v>
      </c>
      <c r="E42" s="240" t="s">
        <v>12</v>
      </c>
      <c r="F42" s="238">
        <f>COUNTIF(F4:F37,"wekala")</f>
        <v>3</v>
      </c>
      <c r="G42" s="240"/>
      <c r="H42" s="240"/>
      <c r="I42" s="240"/>
      <c r="J42" s="240"/>
      <c r="K42" s="240"/>
      <c r="L42" s="240"/>
      <c r="M42" s="240"/>
    </row>
    <row r="43" spans="1:13" ht="18.75">
      <c r="A43" s="240"/>
      <c r="B43" s="240"/>
      <c r="C43" s="236" t="s">
        <v>60</v>
      </c>
      <c r="D43" s="239">
        <f>COUNTIF(D5:D37, "MK")</f>
        <v>2</v>
      </c>
      <c r="E43" s="240" t="s">
        <v>13</v>
      </c>
      <c r="F43" s="238">
        <f>COUNTIF(F4:F37, "OPR")</f>
        <v>3</v>
      </c>
      <c r="G43" s="240"/>
      <c r="H43" s="240"/>
      <c r="I43" s="240"/>
      <c r="J43" s="240"/>
      <c r="K43" s="240"/>
      <c r="L43" s="240"/>
      <c r="M43" s="240"/>
    </row>
    <row r="44" spans="1:13" ht="18.75">
      <c r="A44" s="240"/>
      <c r="B44" s="240"/>
      <c r="C44" s="236" t="s">
        <v>6</v>
      </c>
      <c r="D44" s="239">
        <f>COUNTIF(D5:D37, "Clinker")</f>
        <v>7</v>
      </c>
      <c r="E44" s="240" t="s">
        <v>14</v>
      </c>
      <c r="F44" s="238">
        <f>COUNTIF(F4:F37,"HR")</f>
        <v>4</v>
      </c>
      <c r="G44" s="240"/>
      <c r="H44" s="240"/>
      <c r="I44" s="240"/>
      <c r="J44" s="240"/>
      <c r="K44" s="240"/>
      <c r="L44" s="240"/>
      <c r="M44" s="240"/>
    </row>
    <row r="45" spans="1:13" ht="18.75">
      <c r="A45" s="240"/>
      <c r="B45" s="240"/>
      <c r="C45" s="236" t="s">
        <v>3</v>
      </c>
      <c r="D45" s="239">
        <f>COUNTIF(D4:D37, "Cement")</f>
        <v>5</v>
      </c>
      <c r="E45" s="240" t="s">
        <v>5</v>
      </c>
      <c r="F45" s="238">
        <v>15</v>
      </c>
      <c r="G45" s="240"/>
      <c r="H45" s="240"/>
      <c r="I45" s="240"/>
      <c r="J45" s="240"/>
      <c r="K45" s="240"/>
      <c r="L45" s="240"/>
      <c r="M45" s="240"/>
    </row>
    <row r="46" spans="1:13" ht="18.75">
      <c r="A46" s="240"/>
      <c r="B46" s="240"/>
      <c r="C46" s="236" t="s">
        <v>62</v>
      </c>
      <c r="D46" s="239">
        <f>COUNTIF(D5:D37, "SS")</f>
        <v>3</v>
      </c>
      <c r="E46" s="33" t="s">
        <v>46</v>
      </c>
      <c r="F46" s="33">
        <f>SUM(F40:F45)</f>
        <v>41</v>
      </c>
      <c r="G46" s="240"/>
      <c r="H46" s="240"/>
      <c r="I46" s="240"/>
      <c r="J46" s="240"/>
      <c r="K46" s="240"/>
      <c r="L46" s="240"/>
      <c r="M46" s="240"/>
    </row>
    <row r="47" spans="1:13" ht="18.75">
      <c r="A47" s="240"/>
      <c r="B47" s="240"/>
      <c r="C47" s="236" t="s">
        <v>76</v>
      </c>
      <c r="D47" s="239">
        <f>COUNTIF(D5:D37, "New")</f>
        <v>0</v>
      </c>
      <c r="E47" s="240"/>
      <c r="F47" s="240"/>
      <c r="G47" s="240"/>
      <c r="H47" s="240"/>
      <c r="I47" s="240"/>
      <c r="J47" s="240"/>
      <c r="K47" s="240"/>
      <c r="L47" s="240"/>
      <c r="M47" s="240"/>
    </row>
    <row r="48" spans="1:13" ht="18.75">
      <c r="A48" s="240"/>
      <c r="B48" s="240"/>
      <c r="C48" s="236" t="s">
        <v>116</v>
      </c>
      <c r="D48" s="239">
        <f>COUNTIF(D5:D37, "Ahmed")</f>
        <v>0</v>
      </c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118</v>
      </c>
      <c r="D49" s="239">
        <f>COUNTIF(D5:D37, "Walid")</f>
        <v>0</v>
      </c>
      <c r="E49" s="240"/>
      <c r="F49" s="240"/>
      <c r="G49" s="240"/>
      <c r="H49" s="240"/>
      <c r="I49" s="240"/>
      <c r="J49" s="240"/>
      <c r="K49" s="240"/>
      <c r="L49" s="240"/>
      <c r="M49" s="240"/>
    </row>
    <row r="50" spans="1:13" ht="18.75">
      <c r="A50" s="235"/>
      <c r="B50" s="235"/>
      <c r="C50" s="236" t="s">
        <v>78</v>
      </c>
      <c r="D50" s="239">
        <f>COUNTIF(D5:D37, "Saleh Trucks")</f>
        <v>1</v>
      </c>
      <c r="E50" s="240"/>
      <c r="F50" s="240"/>
      <c r="G50" s="240"/>
      <c r="H50" s="240"/>
      <c r="I50" s="235"/>
      <c r="J50" s="235"/>
      <c r="K50" s="235"/>
      <c r="L50" s="235"/>
      <c r="M50" s="235"/>
    </row>
    <row r="51" spans="1:13" ht="18.75">
      <c r="A51" s="235"/>
      <c r="B51" s="235"/>
      <c r="C51" s="236" t="s">
        <v>73</v>
      </c>
      <c r="D51" s="239">
        <f>COUNTIF(D5:D37, "Yamani")</f>
        <v>0</v>
      </c>
      <c r="E51" s="240"/>
      <c r="F51" s="240"/>
      <c r="G51" s="240"/>
      <c r="H51" s="240"/>
      <c r="I51" s="235"/>
      <c r="J51" s="235"/>
      <c r="K51" s="235"/>
      <c r="L51" s="235"/>
      <c r="M51" s="235"/>
    </row>
    <row r="52" spans="1:13" ht="18.75">
      <c r="A52" s="235"/>
      <c r="B52" s="235"/>
      <c r="C52" s="236" t="s">
        <v>17</v>
      </c>
      <c r="D52" s="239">
        <f>SUM(D39:D51)</f>
        <v>33</v>
      </c>
      <c r="E52" s="240"/>
      <c r="F52" s="240"/>
      <c r="G52" s="240"/>
      <c r="H52" s="240"/>
      <c r="I52" s="235"/>
      <c r="J52" s="235"/>
      <c r="K52" s="235"/>
      <c r="L52" s="235"/>
      <c r="M52" s="235"/>
    </row>
    <row r="53" spans="1:13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</row>
    <row r="54" spans="1:13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63"/>
  <sheetViews>
    <sheetView topLeftCell="A31" zoomScale="80" zoomScaleNormal="80" workbookViewId="0">
      <selection activeCell="F49" sqref="F49:F53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8.28515625" bestFit="1" customWidth="1"/>
    <col min="7" max="7" width="52.7109375" bestFit="1" customWidth="1"/>
    <col min="8" max="8" width="9.5703125" bestFit="1" customWidth="1"/>
    <col min="9" max="9" width="40.570312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630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407" t="s">
        <v>24</v>
      </c>
      <c r="B4" s="27" t="s">
        <v>0</v>
      </c>
      <c r="C4" s="407" t="s">
        <v>1</v>
      </c>
      <c r="D4" s="407" t="s">
        <v>2</v>
      </c>
      <c r="E4" s="407" t="s">
        <v>19</v>
      </c>
      <c r="F4" s="28" t="s">
        <v>18</v>
      </c>
      <c r="G4" s="407" t="s">
        <v>23</v>
      </c>
      <c r="H4" s="407" t="s">
        <v>177</v>
      </c>
      <c r="I4" s="407" t="s">
        <v>22</v>
      </c>
      <c r="J4" s="407" t="s">
        <v>20</v>
      </c>
      <c r="K4" s="408" t="s">
        <v>35</v>
      </c>
      <c r="L4" s="407" t="s">
        <v>21</v>
      </c>
      <c r="M4" s="407" t="s">
        <v>4</v>
      </c>
    </row>
    <row r="5" spans="1:14" ht="15.75" customHeight="1">
      <c r="A5" s="407">
        <v>1</v>
      </c>
      <c r="B5" s="27" t="s">
        <v>108</v>
      </c>
      <c r="C5" s="416" t="s">
        <v>3</v>
      </c>
      <c r="D5" s="416" t="s">
        <v>3</v>
      </c>
      <c r="E5" s="407">
        <v>11.6</v>
      </c>
      <c r="F5" s="445" t="s">
        <v>13</v>
      </c>
      <c r="G5" s="448" t="s">
        <v>641</v>
      </c>
      <c r="H5" s="446" t="s">
        <v>185</v>
      </c>
      <c r="I5" s="414"/>
      <c r="J5" s="411"/>
      <c r="K5" s="415">
        <v>1</v>
      </c>
      <c r="L5" s="411"/>
      <c r="M5" s="411"/>
    </row>
    <row r="6" spans="1:14" ht="15.75" customHeight="1">
      <c r="A6" s="407">
        <v>2</v>
      </c>
      <c r="B6" s="27" t="s">
        <v>88</v>
      </c>
      <c r="C6" s="416" t="s">
        <v>3</v>
      </c>
      <c r="D6" s="416" t="s">
        <v>3</v>
      </c>
      <c r="E6" s="407">
        <v>39.4</v>
      </c>
      <c r="F6" s="474" t="s">
        <v>13</v>
      </c>
      <c r="G6" s="448" t="s">
        <v>642</v>
      </c>
      <c r="H6" s="446" t="s">
        <v>185</v>
      </c>
      <c r="I6" s="414"/>
      <c r="J6" s="411"/>
      <c r="K6" s="415">
        <v>1</v>
      </c>
      <c r="L6" s="411"/>
      <c r="M6" s="411"/>
    </row>
    <row r="7" spans="1:14" ht="15.75" customHeight="1">
      <c r="A7" s="474">
        <v>3</v>
      </c>
      <c r="B7" s="27" t="s">
        <v>82</v>
      </c>
      <c r="C7" s="416" t="s">
        <v>3</v>
      </c>
      <c r="D7" s="416" t="s">
        <v>3</v>
      </c>
      <c r="E7" s="407">
        <v>0</v>
      </c>
      <c r="F7" s="445" t="s">
        <v>12</v>
      </c>
      <c r="G7" s="449" t="s">
        <v>240</v>
      </c>
      <c r="H7" s="446" t="s">
        <v>185</v>
      </c>
      <c r="I7" s="414" t="s">
        <v>662</v>
      </c>
      <c r="J7" s="411"/>
      <c r="K7" s="415">
        <v>39</v>
      </c>
      <c r="L7" s="411"/>
      <c r="M7" s="411"/>
      <c r="N7" s="413" t="s">
        <v>274</v>
      </c>
    </row>
    <row r="8" spans="1:14" ht="15.75" customHeight="1">
      <c r="A8" s="474">
        <v>4</v>
      </c>
      <c r="B8" s="27" t="s">
        <v>86</v>
      </c>
      <c r="C8" s="416" t="s">
        <v>3</v>
      </c>
      <c r="D8" s="416" t="s">
        <v>3</v>
      </c>
      <c r="E8" s="407">
        <v>0</v>
      </c>
      <c r="F8" s="445" t="s">
        <v>4</v>
      </c>
      <c r="G8" s="448" t="s">
        <v>618</v>
      </c>
      <c r="H8" s="446" t="s">
        <v>185</v>
      </c>
      <c r="I8" s="414"/>
      <c r="J8" s="411"/>
      <c r="K8" s="415">
        <v>6</v>
      </c>
      <c r="L8" s="407"/>
      <c r="M8" s="407"/>
    </row>
    <row r="9" spans="1:14" ht="15.75" customHeight="1">
      <c r="A9" s="474">
        <v>5</v>
      </c>
      <c r="B9" s="27" t="s">
        <v>84</v>
      </c>
      <c r="C9" s="416" t="s">
        <v>3</v>
      </c>
      <c r="D9" s="416" t="s">
        <v>3</v>
      </c>
      <c r="E9" s="407">
        <v>0</v>
      </c>
      <c r="F9" s="445" t="s">
        <v>4</v>
      </c>
      <c r="G9" s="447" t="s">
        <v>619</v>
      </c>
      <c r="H9" s="446" t="s">
        <v>185</v>
      </c>
      <c r="I9" s="418"/>
      <c r="J9" s="411"/>
      <c r="K9" s="415">
        <v>15</v>
      </c>
      <c r="L9" s="411"/>
      <c r="M9" s="411"/>
    </row>
    <row r="10" spans="1:14" ht="15.75" customHeight="1">
      <c r="A10" s="474">
        <v>6</v>
      </c>
      <c r="B10" s="27" t="s">
        <v>378</v>
      </c>
      <c r="C10" s="416" t="s">
        <v>3</v>
      </c>
      <c r="D10" s="416" t="s">
        <v>3</v>
      </c>
      <c r="E10" s="407">
        <v>0</v>
      </c>
      <c r="F10" s="455" t="s">
        <v>64</v>
      </c>
      <c r="G10" s="457" t="s">
        <v>574</v>
      </c>
      <c r="H10" s="455" t="s">
        <v>24</v>
      </c>
      <c r="I10" s="474"/>
      <c r="J10" s="407"/>
      <c r="K10" s="408">
        <v>4</v>
      </c>
      <c r="L10" s="411"/>
      <c r="M10" s="411"/>
    </row>
    <row r="11" spans="1:14" ht="15.75" customHeight="1">
      <c r="A11" s="474">
        <v>7</v>
      </c>
      <c r="B11" s="27" t="s">
        <v>631</v>
      </c>
      <c r="C11" s="416" t="s">
        <v>3</v>
      </c>
      <c r="D11" s="416" t="s">
        <v>3</v>
      </c>
      <c r="E11" s="407">
        <v>9.5</v>
      </c>
      <c r="F11" s="455" t="s">
        <v>4</v>
      </c>
      <c r="G11" s="457" t="s">
        <v>647</v>
      </c>
      <c r="H11" s="455" t="s">
        <v>24</v>
      </c>
      <c r="I11" s="474"/>
      <c r="J11" s="407"/>
      <c r="K11" s="408">
        <v>1</v>
      </c>
      <c r="L11" s="407"/>
      <c r="M11" s="407"/>
    </row>
    <row r="12" spans="1:14" ht="15.75" customHeight="1">
      <c r="A12" s="474">
        <v>8</v>
      </c>
      <c r="B12" s="27" t="s">
        <v>495</v>
      </c>
      <c r="C12" s="416" t="s">
        <v>6</v>
      </c>
      <c r="D12" s="416" t="s">
        <v>6</v>
      </c>
      <c r="E12" s="407">
        <v>0</v>
      </c>
      <c r="F12" s="457" t="s">
        <v>13</v>
      </c>
      <c r="G12" s="457" t="s">
        <v>360</v>
      </c>
      <c r="H12" s="456" t="s">
        <v>24</v>
      </c>
      <c r="I12" s="414"/>
      <c r="J12" s="411"/>
      <c r="K12" s="415">
        <v>1</v>
      </c>
      <c r="L12" s="410"/>
      <c r="M12" s="410"/>
    </row>
    <row r="13" spans="1:14" ht="15.75" customHeight="1">
      <c r="A13" s="474">
        <v>9</v>
      </c>
      <c r="B13" s="27" t="s">
        <v>200</v>
      </c>
      <c r="C13" s="416" t="s">
        <v>6</v>
      </c>
      <c r="D13" s="416" t="s">
        <v>6</v>
      </c>
      <c r="E13" s="407">
        <v>0</v>
      </c>
      <c r="F13" s="455" t="s">
        <v>64</v>
      </c>
      <c r="G13" s="457" t="s">
        <v>416</v>
      </c>
      <c r="H13" s="455" t="s">
        <v>24</v>
      </c>
      <c r="I13" s="474"/>
      <c r="J13" s="407"/>
      <c r="K13" s="408">
        <v>47</v>
      </c>
      <c r="L13" s="410"/>
      <c r="M13" s="410"/>
    </row>
    <row r="14" spans="1:14" ht="15.75" customHeight="1">
      <c r="A14" s="474">
        <v>10</v>
      </c>
      <c r="B14" s="27" t="s">
        <v>632</v>
      </c>
      <c r="C14" s="416" t="s">
        <v>6</v>
      </c>
      <c r="D14" s="416" t="s">
        <v>6</v>
      </c>
      <c r="E14" s="407">
        <v>47</v>
      </c>
      <c r="F14" s="455" t="s">
        <v>4</v>
      </c>
      <c r="G14" s="455" t="s">
        <v>650</v>
      </c>
      <c r="H14" s="456" t="s">
        <v>24</v>
      </c>
      <c r="I14" s="414"/>
      <c r="J14" s="411"/>
      <c r="K14" s="409">
        <v>1</v>
      </c>
      <c r="L14" s="410"/>
      <c r="M14" s="410"/>
    </row>
    <row r="15" spans="1:14" ht="15.75" customHeight="1">
      <c r="A15" s="474">
        <v>11</v>
      </c>
      <c r="B15" s="27" t="s">
        <v>202</v>
      </c>
      <c r="C15" s="416" t="s">
        <v>6</v>
      </c>
      <c r="D15" s="416" t="s">
        <v>6</v>
      </c>
      <c r="E15" s="407">
        <v>0</v>
      </c>
      <c r="F15" s="455" t="s">
        <v>64</v>
      </c>
      <c r="G15" s="457" t="s">
        <v>416</v>
      </c>
      <c r="H15" s="455" t="s">
        <v>24</v>
      </c>
      <c r="I15" s="474"/>
      <c r="J15" s="407"/>
      <c r="K15" s="408">
        <v>5</v>
      </c>
      <c r="L15" s="411"/>
      <c r="M15" s="411"/>
    </row>
    <row r="16" spans="1:14" ht="15.75" customHeight="1">
      <c r="A16" s="474">
        <v>12</v>
      </c>
      <c r="B16" s="27" t="s">
        <v>114</v>
      </c>
      <c r="C16" s="416" t="s">
        <v>6</v>
      </c>
      <c r="D16" s="416" t="s">
        <v>6</v>
      </c>
      <c r="E16" s="407">
        <v>0</v>
      </c>
      <c r="F16" s="455" t="s">
        <v>64</v>
      </c>
      <c r="G16" s="457" t="s">
        <v>417</v>
      </c>
      <c r="H16" s="456" t="s">
        <v>185</v>
      </c>
      <c r="I16" s="414" t="s">
        <v>613</v>
      </c>
      <c r="J16" s="411"/>
      <c r="K16" s="409">
        <v>65</v>
      </c>
      <c r="L16" s="410"/>
      <c r="M16" s="410"/>
      <c r="N16" s="412" t="s">
        <v>64</v>
      </c>
    </row>
    <row r="17" spans="1:14" ht="15.75" customHeight="1">
      <c r="A17" s="474">
        <v>13</v>
      </c>
      <c r="B17" s="27" t="s">
        <v>289</v>
      </c>
      <c r="C17" s="416" t="s">
        <v>6</v>
      </c>
      <c r="D17" s="416" t="s">
        <v>6</v>
      </c>
      <c r="E17" s="407">
        <v>19.7</v>
      </c>
      <c r="F17" s="455" t="s">
        <v>4</v>
      </c>
      <c r="G17" s="457" t="s">
        <v>651</v>
      </c>
      <c r="H17" s="455" t="s">
        <v>24</v>
      </c>
      <c r="I17" s="474"/>
      <c r="J17" s="407"/>
      <c r="K17" s="408">
        <v>1</v>
      </c>
      <c r="L17" s="411"/>
      <c r="M17" s="411"/>
    </row>
    <row r="18" spans="1:14" ht="15.75" customHeight="1">
      <c r="A18" s="474">
        <v>14</v>
      </c>
      <c r="B18" s="27" t="s">
        <v>252</v>
      </c>
      <c r="C18" s="416" t="s">
        <v>6</v>
      </c>
      <c r="D18" s="416" t="s">
        <v>6</v>
      </c>
      <c r="E18" s="407">
        <v>0</v>
      </c>
      <c r="F18" s="457" t="s">
        <v>4</v>
      </c>
      <c r="G18" s="455" t="s">
        <v>652</v>
      </c>
      <c r="H18" s="456" t="s">
        <v>24</v>
      </c>
      <c r="I18" s="474"/>
      <c r="J18" s="407"/>
      <c r="K18" s="408">
        <v>1</v>
      </c>
      <c r="L18" s="407"/>
      <c r="M18" s="407"/>
    </row>
    <row r="19" spans="1:14" ht="15.75" customHeight="1">
      <c r="A19" s="474">
        <v>15</v>
      </c>
      <c r="B19" s="27" t="s">
        <v>405</v>
      </c>
      <c r="C19" s="416" t="s">
        <v>6</v>
      </c>
      <c r="D19" s="416" t="s">
        <v>6</v>
      </c>
      <c r="E19" s="407">
        <v>0</v>
      </c>
      <c r="F19" s="457" t="s">
        <v>4</v>
      </c>
      <c r="G19" s="455" t="s">
        <v>647</v>
      </c>
      <c r="H19" s="456" t="s">
        <v>24</v>
      </c>
      <c r="I19" s="414"/>
      <c r="J19" s="411"/>
      <c r="K19" s="415">
        <v>1</v>
      </c>
      <c r="L19" s="407"/>
      <c r="M19" s="407"/>
    </row>
    <row r="20" spans="1:14" ht="15.75" customHeight="1">
      <c r="A20" s="474">
        <v>16</v>
      </c>
      <c r="B20" s="27" t="s">
        <v>354</v>
      </c>
      <c r="C20" s="416" t="s">
        <v>6</v>
      </c>
      <c r="D20" s="416" t="s">
        <v>6</v>
      </c>
      <c r="E20" s="407">
        <v>0</v>
      </c>
      <c r="F20" s="457" t="s">
        <v>13</v>
      </c>
      <c r="G20" s="455" t="s">
        <v>653</v>
      </c>
      <c r="H20" s="455" t="s">
        <v>24</v>
      </c>
      <c r="I20" s="474"/>
      <c r="J20" s="407"/>
      <c r="K20" s="408">
        <v>1</v>
      </c>
      <c r="L20" s="407"/>
      <c r="M20" s="407"/>
    </row>
    <row r="21" spans="1:14" ht="15.75" customHeight="1">
      <c r="A21" s="474">
        <v>17</v>
      </c>
      <c r="B21" s="27" t="s">
        <v>355</v>
      </c>
      <c r="C21" s="416" t="s">
        <v>6</v>
      </c>
      <c r="D21" s="416" t="s">
        <v>6</v>
      </c>
      <c r="E21" s="407">
        <v>4.2</v>
      </c>
      <c r="F21" s="457" t="s">
        <v>4</v>
      </c>
      <c r="G21" s="455" t="s">
        <v>245</v>
      </c>
      <c r="H21" s="455" t="s">
        <v>24</v>
      </c>
      <c r="I21" s="474"/>
      <c r="J21" s="407"/>
      <c r="K21" s="408">
        <v>1</v>
      </c>
      <c r="L21" s="407"/>
      <c r="M21" s="407"/>
    </row>
    <row r="22" spans="1:14" ht="15.75" customHeight="1">
      <c r="A22" s="474">
        <v>18</v>
      </c>
      <c r="B22" s="27" t="s">
        <v>230</v>
      </c>
      <c r="C22" s="416" t="s">
        <v>6</v>
      </c>
      <c r="D22" s="416" t="s">
        <v>6</v>
      </c>
      <c r="E22" s="407">
        <v>0</v>
      </c>
      <c r="F22" s="455" t="s">
        <v>5</v>
      </c>
      <c r="G22" s="457" t="s">
        <v>646</v>
      </c>
      <c r="H22" s="456" t="s">
        <v>185</v>
      </c>
      <c r="I22" s="414"/>
      <c r="J22" s="411"/>
      <c r="K22" s="415">
        <v>14</v>
      </c>
      <c r="L22" s="406"/>
      <c r="M22" s="406"/>
    </row>
    <row r="23" spans="1:14" ht="15.75" customHeight="1">
      <c r="A23" s="474">
        <v>19</v>
      </c>
      <c r="B23" s="27" t="s">
        <v>356</v>
      </c>
      <c r="C23" s="416" t="s">
        <v>6</v>
      </c>
      <c r="D23" s="416" t="s">
        <v>527</v>
      </c>
      <c r="E23" s="407">
        <v>0</v>
      </c>
      <c r="F23" s="455" t="s">
        <v>4</v>
      </c>
      <c r="G23" s="457" t="s">
        <v>647</v>
      </c>
      <c r="H23" s="455" t="s">
        <v>24</v>
      </c>
      <c r="I23" s="474"/>
      <c r="J23" s="407"/>
      <c r="K23" s="408">
        <v>3</v>
      </c>
      <c r="L23" s="411"/>
      <c r="M23" s="411"/>
    </row>
    <row r="24" spans="1:14" s="235" customFormat="1" ht="15.75" customHeight="1">
      <c r="A24" s="474">
        <v>20</v>
      </c>
      <c r="B24" s="27" t="s">
        <v>112</v>
      </c>
      <c r="C24" s="416" t="s">
        <v>77</v>
      </c>
      <c r="D24" s="416" t="s">
        <v>60</v>
      </c>
      <c r="E24" s="407">
        <v>0</v>
      </c>
      <c r="F24" s="457" t="s">
        <v>5</v>
      </c>
      <c r="G24" s="455" t="s">
        <v>648</v>
      </c>
      <c r="H24" s="456" t="s">
        <v>185</v>
      </c>
      <c r="I24" s="474"/>
      <c r="J24" s="407"/>
      <c r="K24" s="408">
        <v>8</v>
      </c>
      <c r="L24" s="411"/>
      <c r="M24" s="411"/>
    </row>
    <row r="25" spans="1:14" s="235" customFormat="1" ht="15.75" customHeight="1">
      <c r="A25" s="474">
        <v>21</v>
      </c>
      <c r="B25" s="27" t="s">
        <v>554</v>
      </c>
      <c r="C25" s="416" t="s">
        <v>77</v>
      </c>
      <c r="D25" s="416" t="s">
        <v>60</v>
      </c>
      <c r="E25" s="407">
        <v>0</v>
      </c>
      <c r="F25" s="457" t="s">
        <v>5</v>
      </c>
      <c r="G25" s="455" t="s">
        <v>654</v>
      </c>
      <c r="H25" s="456" t="s">
        <v>24</v>
      </c>
      <c r="I25" s="414"/>
      <c r="J25" s="411"/>
      <c r="K25" s="415">
        <v>2</v>
      </c>
      <c r="L25" s="411"/>
      <c r="M25" s="411"/>
    </row>
    <row r="26" spans="1:14" s="235" customFormat="1" ht="15.75" customHeight="1">
      <c r="A26" s="474">
        <v>22</v>
      </c>
      <c r="B26" s="27" t="s">
        <v>206</v>
      </c>
      <c r="C26" s="416" t="s">
        <v>7</v>
      </c>
      <c r="D26" s="416" t="s">
        <v>8</v>
      </c>
      <c r="E26" s="407">
        <v>0</v>
      </c>
      <c r="F26" s="475" t="s">
        <v>13</v>
      </c>
      <c r="G26" s="475" t="s">
        <v>657</v>
      </c>
      <c r="H26" s="453"/>
      <c r="I26" s="414"/>
      <c r="J26" s="411"/>
      <c r="K26" s="415">
        <v>3</v>
      </c>
      <c r="L26" s="411"/>
      <c r="M26" s="411"/>
    </row>
    <row r="27" spans="1:14" s="235" customFormat="1" ht="15.75" customHeight="1">
      <c r="A27" s="474">
        <v>23</v>
      </c>
      <c r="B27" s="27" t="s">
        <v>212</v>
      </c>
      <c r="C27" s="416" t="s">
        <v>7</v>
      </c>
      <c r="D27" s="416" t="s">
        <v>8</v>
      </c>
      <c r="E27" s="407">
        <v>0</v>
      </c>
      <c r="F27" s="475" t="s">
        <v>14</v>
      </c>
      <c r="G27" s="475" t="s">
        <v>305</v>
      </c>
      <c r="H27" s="453"/>
      <c r="I27" s="414"/>
      <c r="J27" s="411"/>
      <c r="K27" s="415">
        <v>1</v>
      </c>
      <c r="L27" s="411"/>
      <c r="M27" s="411"/>
    </row>
    <row r="28" spans="1:14" s="235" customFormat="1" ht="15.75" customHeight="1">
      <c r="A28" s="474">
        <v>24</v>
      </c>
      <c r="B28" s="27" t="s">
        <v>257</v>
      </c>
      <c r="C28" s="416" t="s">
        <v>7</v>
      </c>
      <c r="D28" s="416" t="s">
        <v>8</v>
      </c>
      <c r="E28" s="407">
        <v>14.6</v>
      </c>
      <c r="F28" s="475" t="s">
        <v>14</v>
      </c>
      <c r="G28" s="474" t="s">
        <v>566</v>
      </c>
      <c r="H28" s="416"/>
      <c r="I28" s="414"/>
      <c r="J28" s="411"/>
      <c r="K28" s="415">
        <v>10</v>
      </c>
      <c r="L28" s="411"/>
      <c r="M28" s="411"/>
    </row>
    <row r="29" spans="1:14" s="235" customFormat="1" ht="15.75" customHeight="1">
      <c r="A29" s="474">
        <v>25</v>
      </c>
      <c r="B29" s="27" t="s">
        <v>557</v>
      </c>
      <c r="C29" s="416" t="s">
        <v>7</v>
      </c>
      <c r="D29" s="416" t="s">
        <v>8</v>
      </c>
      <c r="E29" s="407">
        <v>21.6</v>
      </c>
      <c r="F29" s="475" t="s">
        <v>13</v>
      </c>
      <c r="G29" s="475" t="s">
        <v>659</v>
      </c>
      <c r="H29" s="416"/>
      <c r="I29" s="414"/>
      <c r="J29" s="411"/>
      <c r="K29" s="415">
        <v>3</v>
      </c>
      <c r="L29" s="411"/>
      <c r="M29" s="411"/>
    </row>
    <row r="30" spans="1:14" s="235" customFormat="1" ht="15.75" customHeight="1">
      <c r="A30" s="474">
        <v>26</v>
      </c>
      <c r="B30" s="27" t="s">
        <v>454</v>
      </c>
      <c r="C30" s="416" t="s">
        <v>7</v>
      </c>
      <c r="D30" s="416" t="s">
        <v>8</v>
      </c>
      <c r="E30" s="407">
        <v>24.1</v>
      </c>
      <c r="F30" s="475" t="s">
        <v>13</v>
      </c>
      <c r="G30" s="475" t="s">
        <v>307</v>
      </c>
      <c r="H30" s="416"/>
      <c r="I30" s="414"/>
      <c r="J30" s="411"/>
      <c r="K30" s="415">
        <v>1</v>
      </c>
      <c r="L30" s="411"/>
      <c r="M30" s="411"/>
    </row>
    <row r="31" spans="1:14" s="235" customFormat="1" ht="15.75" customHeight="1">
      <c r="A31" s="474">
        <v>27</v>
      </c>
      <c r="B31" s="27" t="s">
        <v>216</v>
      </c>
      <c r="C31" s="416" t="s">
        <v>7</v>
      </c>
      <c r="D31" s="416" t="s">
        <v>8</v>
      </c>
      <c r="E31" s="407">
        <v>0</v>
      </c>
      <c r="F31" s="475" t="s">
        <v>14</v>
      </c>
      <c r="G31" s="475" t="s">
        <v>334</v>
      </c>
      <c r="H31" s="416"/>
      <c r="I31" s="414"/>
      <c r="J31" s="411"/>
      <c r="K31" s="409">
        <v>74</v>
      </c>
      <c r="L31" s="406"/>
      <c r="M31" s="406"/>
      <c r="N31" s="412" t="s">
        <v>157</v>
      </c>
    </row>
    <row r="32" spans="1:14" s="235" customFormat="1" ht="15.75" customHeight="1">
      <c r="A32" s="474">
        <v>28</v>
      </c>
      <c r="B32" s="27" t="s">
        <v>217</v>
      </c>
      <c r="C32" s="416" t="s">
        <v>7</v>
      </c>
      <c r="D32" s="416" t="s">
        <v>8</v>
      </c>
      <c r="E32" s="407">
        <v>0</v>
      </c>
      <c r="F32" s="475" t="s">
        <v>12</v>
      </c>
      <c r="G32" s="475" t="s">
        <v>413</v>
      </c>
      <c r="H32" s="416"/>
      <c r="I32" s="414"/>
      <c r="J32" s="411"/>
      <c r="K32" s="415">
        <v>19</v>
      </c>
      <c r="L32" s="411"/>
      <c r="M32" s="411"/>
    </row>
    <row r="33" spans="1:14" s="235" customFormat="1" ht="15.75" customHeight="1">
      <c r="A33" s="474">
        <v>29</v>
      </c>
      <c r="B33" s="27" t="s">
        <v>218</v>
      </c>
      <c r="C33" s="416" t="s">
        <v>7</v>
      </c>
      <c r="D33" s="416" t="s">
        <v>9</v>
      </c>
      <c r="E33" s="407">
        <v>0</v>
      </c>
      <c r="F33" s="475" t="s">
        <v>13</v>
      </c>
      <c r="G33" s="475" t="s">
        <v>661</v>
      </c>
      <c r="H33" s="416"/>
      <c r="I33" s="414"/>
      <c r="J33" s="411"/>
      <c r="K33" s="415">
        <v>16</v>
      </c>
      <c r="L33" s="411"/>
      <c r="M33" s="411"/>
    </row>
    <row r="34" spans="1:14" s="235" customFormat="1" ht="15.75" customHeight="1">
      <c r="A34" s="474">
        <v>30</v>
      </c>
      <c r="B34" s="27" t="s">
        <v>142</v>
      </c>
      <c r="C34" s="416" t="s">
        <v>7</v>
      </c>
      <c r="D34" s="416" t="s">
        <v>10</v>
      </c>
      <c r="E34" s="407">
        <v>0</v>
      </c>
      <c r="F34" s="430" t="s">
        <v>13</v>
      </c>
      <c r="G34" s="430" t="s">
        <v>637</v>
      </c>
      <c r="H34" s="429"/>
      <c r="I34" s="414"/>
      <c r="J34" s="411"/>
      <c r="K34" s="415">
        <v>1</v>
      </c>
      <c r="L34" s="411"/>
      <c r="M34" s="411"/>
    </row>
    <row r="35" spans="1:14" s="235" customFormat="1" ht="15.75" customHeight="1">
      <c r="A35" s="474">
        <v>31</v>
      </c>
      <c r="B35" s="27" t="s">
        <v>260</v>
      </c>
      <c r="C35" s="416" t="s">
        <v>7</v>
      </c>
      <c r="D35" s="416" t="s">
        <v>10</v>
      </c>
      <c r="E35" s="407">
        <v>27.1</v>
      </c>
      <c r="F35" s="430" t="s">
        <v>13</v>
      </c>
      <c r="G35" s="430" t="s">
        <v>638</v>
      </c>
      <c r="H35" s="429"/>
      <c r="I35" s="414"/>
      <c r="J35" s="411"/>
      <c r="K35" s="415">
        <v>1</v>
      </c>
      <c r="L35" s="411"/>
      <c r="M35" s="411"/>
    </row>
    <row r="36" spans="1:14" s="235" customFormat="1" ht="15.75" customHeight="1">
      <c r="A36" s="474">
        <v>32</v>
      </c>
      <c r="B36" s="27" t="s">
        <v>102</v>
      </c>
      <c r="C36" s="416" t="s">
        <v>7</v>
      </c>
      <c r="D36" s="416" t="s">
        <v>10</v>
      </c>
      <c r="E36" s="407">
        <v>0</v>
      </c>
      <c r="F36" s="433" t="s">
        <v>59</v>
      </c>
      <c r="G36" s="432" t="s">
        <v>97</v>
      </c>
      <c r="H36" s="429"/>
      <c r="I36" s="414"/>
      <c r="J36" s="411"/>
      <c r="K36" s="415">
        <v>46</v>
      </c>
      <c r="L36" s="411"/>
      <c r="M36" s="411"/>
      <c r="N36" s="413" t="s">
        <v>149</v>
      </c>
    </row>
    <row r="37" spans="1:14" s="235" customFormat="1" ht="15.75" customHeight="1">
      <c r="A37" s="474">
        <v>33</v>
      </c>
      <c r="B37" s="27" t="s">
        <v>106</v>
      </c>
      <c r="C37" s="416" t="s">
        <v>7</v>
      </c>
      <c r="D37" s="416" t="s">
        <v>10</v>
      </c>
      <c r="E37" s="407">
        <v>0</v>
      </c>
      <c r="F37" s="433" t="s">
        <v>59</v>
      </c>
      <c r="G37" s="432" t="s">
        <v>97</v>
      </c>
      <c r="H37" s="429"/>
      <c r="I37" s="414"/>
      <c r="J37" s="411"/>
      <c r="K37" s="415">
        <v>22</v>
      </c>
      <c r="L37" s="411"/>
      <c r="M37" s="411"/>
    </row>
    <row r="38" spans="1:14" s="235" customFormat="1" ht="15.75" customHeight="1">
      <c r="A38" s="474">
        <v>34</v>
      </c>
      <c r="B38" s="27" t="s">
        <v>345</v>
      </c>
      <c r="C38" s="416" t="s">
        <v>7</v>
      </c>
      <c r="D38" s="416" t="s">
        <v>10</v>
      </c>
      <c r="E38" s="407">
        <v>0</v>
      </c>
      <c r="F38" s="434" t="s">
        <v>428</v>
      </c>
      <c r="G38" s="434" t="s">
        <v>429</v>
      </c>
      <c r="H38" s="428"/>
      <c r="I38" s="474"/>
      <c r="J38" s="407"/>
      <c r="K38" s="408">
        <v>16</v>
      </c>
      <c r="L38" s="411"/>
      <c r="M38" s="411"/>
    </row>
    <row r="39" spans="1:14" s="235" customFormat="1" ht="15.75" customHeight="1">
      <c r="A39" s="474">
        <v>35</v>
      </c>
      <c r="B39" s="27" t="s">
        <v>103</v>
      </c>
      <c r="C39" s="416" t="s">
        <v>7</v>
      </c>
      <c r="D39" s="416" t="s">
        <v>10</v>
      </c>
      <c r="E39" s="407">
        <v>0</v>
      </c>
      <c r="F39" s="435" t="s">
        <v>14</v>
      </c>
      <c r="G39" s="431" t="s">
        <v>427</v>
      </c>
      <c r="H39" s="429"/>
      <c r="I39" s="414"/>
      <c r="J39" s="411"/>
      <c r="K39" s="415">
        <v>2</v>
      </c>
      <c r="L39" s="411"/>
      <c r="M39" s="411"/>
    </row>
    <row r="40" spans="1:14" s="235" customFormat="1" ht="15.75" customHeight="1">
      <c r="A40" s="474">
        <v>36</v>
      </c>
      <c r="B40" s="27" t="s">
        <v>616</v>
      </c>
      <c r="C40" s="416" t="s">
        <v>7</v>
      </c>
      <c r="D40" s="416" t="s">
        <v>10</v>
      </c>
      <c r="E40" s="407">
        <v>0</v>
      </c>
      <c r="F40" s="428" t="s">
        <v>4</v>
      </c>
      <c r="G40" s="428" t="s">
        <v>634</v>
      </c>
      <c r="H40" s="429" t="s">
        <v>187</v>
      </c>
      <c r="I40" s="414"/>
      <c r="J40" s="411"/>
      <c r="K40" s="415">
        <v>4</v>
      </c>
      <c r="L40" s="411"/>
      <c r="M40" s="411"/>
    </row>
    <row r="41" spans="1:14" s="235" customFormat="1" ht="15.75" customHeight="1">
      <c r="A41" s="474">
        <v>37</v>
      </c>
      <c r="B41" s="27" t="s">
        <v>109</v>
      </c>
      <c r="C41" s="416" t="s">
        <v>7</v>
      </c>
      <c r="D41" s="416" t="s">
        <v>10</v>
      </c>
      <c r="E41" s="407">
        <v>0</v>
      </c>
      <c r="F41" s="428" t="s">
        <v>4</v>
      </c>
      <c r="G41" s="428" t="s">
        <v>635</v>
      </c>
      <c r="H41" s="429" t="s">
        <v>187</v>
      </c>
      <c r="I41" s="414"/>
      <c r="J41" s="411"/>
      <c r="K41" s="415">
        <v>2</v>
      </c>
      <c r="L41" s="411"/>
      <c r="M41" s="411"/>
    </row>
    <row r="42" spans="1:14" s="235" customFormat="1" ht="15.75" customHeight="1">
      <c r="A42" s="474">
        <v>38</v>
      </c>
      <c r="B42" s="27" t="s">
        <v>624</v>
      </c>
      <c r="C42" s="416" t="s">
        <v>11</v>
      </c>
      <c r="D42" s="416" t="s">
        <v>11</v>
      </c>
      <c r="E42" s="407">
        <v>0</v>
      </c>
      <c r="F42" s="437" t="s">
        <v>12</v>
      </c>
      <c r="G42" s="437" t="s">
        <v>639</v>
      </c>
      <c r="H42" s="436" t="s">
        <v>185</v>
      </c>
      <c r="I42" s="414" t="s">
        <v>663</v>
      </c>
      <c r="J42" s="411"/>
      <c r="K42" s="415">
        <v>3</v>
      </c>
      <c r="L42" s="411"/>
      <c r="M42" s="411"/>
    </row>
    <row r="43" spans="1:14" s="235" customFormat="1" ht="15.75" customHeight="1">
      <c r="A43" s="474">
        <v>39</v>
      </c>
      <c r="B43" s="27" t="s">
        <v>95</v>
      </c>
      <c r="C43" s="416" t="s">
        <v>11</v>
      </c>
      <c r="D43" s="416" t="s">
        <v>11</v>
      </c>
      <c r="E43" s="407">
        <v>9.6999999999999993</v>
      </c>
      <c r="F43" s="438" t="s">
        <v>5</v>
      </c>
      <c r="G43" s="438" t="s">
        <v>640</v>
      </c>
      <c r="H43" s="439" t="s">
        <v>187</v>
      </c>
      <c r="I43" s="414"/>
      <c r="J43" s="411"/>
      <c r="K43" s="415">
        <v>1</v>
      </c>
      <c r="L43" s="411"/>
      <c r="M43" s="411"/>
    </row>
    <row r="44" spans="1:14" s="235" customFormat="1" ht="15.75" customHeight="1">
      <c r="A44" s="474">
        <v>40</v>
      </c>
      <c r="B44" s="27" t="s">
        <v>183</v>
      </c>
      <c r="C44" s="416" t="s">
        <v>62</v>
      </c>
      <c r="D44" s="416" t="s">
        <v>63</v>
      </c>
      <c r="E44" s="407">
        <v>0</v>
      </c>
      <c r="F44" s="433" t="s">
        <v>64</v>
      </c>
      <c r="G44" s="432" t="s">
        <v>529</v>
      </c>
      <c r="H44" s="428"/>
      <c r="I44" s="474"/>
      <c r="J44" s="407"/>
      <c r="K44" s="408">
        <v>26</v>
      </c>
      <c r="L44" s="411"/>
      <c r="M44" s="411"/>
    </row>
    <row r="45" spans="1:14" s="235" customFormat="1" ht="15.75" customHeight="1">
      <c r="A45" s="474">
        <v>41</v>
      </c>
      <c r="B45" s="27" t="s">
        <v>604</v>
      </c>
      <c r="C45" s="416" t="s">
        <v>62</v>
      </c>
      <c r="D45" s="416" t="s">
        <v>63</v>
      </c>
      <c r="E45" s="407">
        <v>0</v>
      </c>
      <c r="F45" s="434" t="s">
        <v>428</v>
      </c>
      <c r="G45" s="434" t="s">
        <v>636</v>
      </c>
      <c r="H45" s="429"/>
      <c r="I45" s="414"/>
      <c r="J45" s="411"/>
      <c r="K45" s="415">
        <v>5</v>
      </c>
      <c r="L45" s="411"/>
      <c r="M45" s="411"/>
    </row>
    <row r="46" spans="1:14" s="235" customFormat="1" ht="15.75" customHeight="1">
      <c r="A46" s="474">
        <v>42</v>
      </c>
      <c r="B46" s="27" t="s">
        <v>130</v>
      </c>
      <c r="C46" s="416" t="s">
        <v>62</v>
      </c>
      <c r="D46" s="416" t="s">
        <v>63</v>
      </c>
      <c r="E46" s="407">
        <v>0</v>
      </c>
      <c r="F46" s="435" t="s">
        <v>14</v>
      </c>
      <c r="G46" s="431" t="s">
        <v>427</v>
      </c>
      <c r="H46" s="428"/>
      <c r="I46" s="414"/>
      <c r="J46" s="411"/>
      <c r="K46" s="415">
        <v>17</v>
      </c>
      <c r="L46" s="411"/>
      <c r="M46" s="411"/>
    </row>
    <row r="47" spans="1:14">
      <c r="A47" s="240"/>
      <c r="B47" s="240"/>
      <c r="C47" s="240"/>
      <c r="D47" s="240"/>
      <c r="E47" s="240"/>
      <c r="F47" s="240"/>
      <c r="G47" s="235"/>
      <c r="H47" s="235"/>
      <c r="I47" s="240"/>
      <c r="J47" s="240"/>
      <c r="K47" s="240"/>
      <c r="L47" s="240"/>
      <c r="M47" s="240"/>
    </row>
    <row r="48" spans="1:14" ht="18.75">
      <c r="A48" s="240"/>
      <c r="B48" s="240"/>
      <c r="C48" s="236" t="s">
        <v>11</v>
      </c>
      <c r="D48" s="411">
        <f>COUNTIF(D4:D46, "Sabic")</f>
        <v>2</v>
      </c>
      <c r="E48" s="67" t="s">
        <v>46</v>
      </c>
      <c r="F48" s="237">
        <v>42</v>
      </c>
      <c r="G48" s="236" t="s">
        <v>263</v>
      </c>
      <c r="H48" s="411">
        <f>COUNTIF(H3:H46, "R")</f>
        <v>9</v>
      </c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10</v>
      </c>
      <c r="D49" s="411">
        <f>COUNTIF(D4:D46,  "FO")</f>
        <v>8</v>
      </c>
      <c r="E49" s="240" t="s">
        <v>64</v>
      </c>
      <c r="F49" s="238">
        <f>COUNTIF(F4:F46, "PUR")</f>
        <v>5</v>
      </c>
      <c r="G49" s="236" t="s">
        <v>264</v>
      </c>
      <c r="H49" s="411">
        <f>COUNTIF(H4:H46, "J")</f>
        <v>3</v>
      </c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8</v>
      </c>
      <c r="D50" s="411">
        <f>COUNTIF(D4:D46, "Bitomine")</f>
        <v>7</v>
      </c>
      <c r="E50" s="240" t="s">
        <v>4</v>
      </c>
      <c r="F50" s="238">
        <f>COUNTIF(F4:F46,"WR")</f>
        <v>11</v>
      </c>
      <c r="G50" s="236" t="s">
        <v>262</v>
      </c>
      <c r="H50" s="411">
        <f>COUNTIF(H5:H48, "N")</f>
        <v>13</v>
      </c>
      <c r="I50" s="240"/>
      <c r="J50" s="240"/>
      <c r="K50" s="240"/>
      <c r="L50" s="240"/>
      <c r="M50" s="240"/>
    </row>
    <row r="51" spans="1:13" ht="18.75">
      <c r="A51" s="240"/>
      <c r="B51" s="240"/>
      <c r="C51" s="236" t="s">
        <v>9</v>
      </c>
      <c r="D51" s="411">
        <f>COUNTIF(D5:D46, "Diesel")</f>
        <v>1</v>
      </c>
      <c r="E51" s="240" t="s">
        <v>12</v>
      </c>
      <c r="F51" s="238">
        <f>COUNTIF(F4:F46,"wekala")</f>
        <v>3</v>
      </c>
      <c r="G51" s="240"/>
      <c r="H51" s="240"/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60</v>
      </c>
      <c r="D52" s="411">
        <f>COUNTIF(D5:D46, "MK")</f>
        <v>2</v>
      </c>
      <c r="E52" s="240" t="s">
        <v>13</v>
      </c>
      <c r="F52" s="238">
        <f>COUNTIF(F4:F46, "OPR")</f>
        <v>10</v>
      </c>
      <c r="G52" s="240"/>
      <c r="H52" s="240"/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6</v>
      </c>
      <c r="D53" s="411">
        <f>COUNTIF(D5:D46, "Clinker")</f>
        <v>11</v>
      </c>
      <c r="E53" s="240" t="s">
        <v>14</v>
      </c>
      <c r="F53" s="238">
        <f>COUNTIF(F4:F46,"HR")</f>
        <v>5</v>
      </c>
      <c r="G53" s="240"/>
      <c r="H53" s="240"/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3</v>
      </c>
      <c r="D54" s="411">
        <f>COUNTIF(D4:D46, "Cement")</f>
        <v>7</v>
      </c>
      <c r="E54" s="240" t="s">
        <v>5</v>
      </c>
      <c r="F54" s="238">
        <v>15</v>
      </c>
      <c r="G54" s="240"/>
      <c r="H54" s="240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62</v>
      </c>
      <c r="D55" s="411">
        <f>COUNTIF(D5:D46, "SS")</f>
        <v>3</v>
      </c>
      <c r="E55" s="33" t="s">
        <v>46</v>
      </c>
      <c r="F55" s="33">
        <f>SUM(F49:F54)</f>
        <v>49</v>
      </c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76</v>
      </c>
      <c r="D56" s="411">
        <f>COUNTIF(D5:D46, "New")</f>
        <v>0</v>
      </c>
      <c r="E56" s="240"/>
      <c r="F56" s="240"/>
      <c r="G56" s="240"/>
      <c r="H56" s="240"/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116</v>
      </c>
      <c r="D57" s="411">
        <f>COUNTIF(D5:D46, "Ahmed")</f>
        <v>0</v>
      </c>
      <c r="E57" s="240"/>
      <c r="F57" s="240"/>
      <c r="G57" s="240"/>
      <c r="H57" s="240"/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118</v>
      </c>
      <c r="D58" s="411">
        <f>COUNTIF(D5:D46, "Walid")</f>
        <v>0</v>
      </c>
      <c r="E58" s="240"/>
      <c r="F58" s="240"/>
      <c r="G58" s="240"/>
      <c r="H58" s="240"/>
      <c r="I58" s="240"/>
      <c r="J58" s="240"/>
      <c r="K58" s="240"/>
      <c r="L58" s="240"/>
      <c r="M58" s="240"/>
    </row>
    <row r="59" spans="1:13" ht="18.75">
      <c r="A59" s="235"/>
      <c r="B59" s="235"/>
      <c r="C59" s="236" t="s">
        <v>78</v>
      </c>
      <c r="D59" s="411">
        <f>COUNTIF(D5:D46, "Saleh Trucks")</f>
        <v>1</v>
      </c>
      <c r="E59" s="240"/>
      <c r="F59" s="240"/>
      <c r="G59" s="240"/>
      <c r="H59" s="240"/>
      <c r="I59" s="235"/>
      <c r="J59" s="235"/>
      <c r="K59" s="235"/>
      <c r="L59" s="235"/>
      <c r="M59" s="235"/>
    </row>
    <row r="60" spans="1:13" ht="18.75">
      <c r="A60" s="235"/>
      <c r="B60" s="235"/>
      <c r="C60" s="236" t="s">
        <v>73</v>
      </c>
      <c r="D60" s="411">
        <f>COUNTIF(D5:D46, "Yamani")</f>
        <v>0</v>
      </c>
      <c r="E60" s="240"/>
      <c r="F60" s="240"/>
      <c r="G60" s="240"/>
      <c r="H60" s="240"/>
      <c r="I60" s="235"/>
      <c r="J60" s="235"/>
      <c r="K60" s="235"/>
      <c r="L60" s="235"/>
      <c r="M60" s="235"/>
    </row>
    <row r="61" spans="1:13" ht="18.75">
      <c r="A61" s="235"/>
      <c r="B61" s="235"/>
      <c r="C61" s="236" t="s">
        <v>17</v>
      </c>
      <c r="D61" s="411">
        <f>SUM(D48:D60)</f>
        <v>42</v>
      </c>
      <c r="E61" s="240"/>
      <c r="F61" s="240"/>
      <c r="G61" s="240"/>
      <c r="H61" s="240"/>
      <c r="I61" s="235"/>
      <c r="J61" s="235"/>
      <c r="K61" s="235"/>
      <c r="L61" s="235"/>
      <c r="M61" s="235"/>
    </row>
    <row r="62" spans="1:13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</row>
    <row r="63" spans="1:13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</row>
  </sheetData>
  <autoFilter ref="A4:N46"/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65"/>
  <sheetViews>
    <sheetView topLeftCell="A13" zoomScale="80" zoomScaleNormal="80" workbookViewId="0">
      <selection activeCell="B48" sqref="B48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8.28515625" bestFit="1" customWidth="1"/>
    <col min="7" max="7" width="52.7109375" bestFit="1" customWidth="1"/>
    <col min="8" max="8" width="9.5703125" bestFit="1" customWidth="1"/>
    <col min="9" max="9" width="40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665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474" t="s">
        <v>24</v>
      </c>
      <c r="B4" s="27" t="s">
        <v>0</v>
      </c>
      <c r="C4" s="474" t="s">
        <v>1</v>
      </c>
      <c r="D4" s="474" t="s">
        <v>2</v>
      </c>
      <c r="E4" s="474" t="s">
        <v>19</v>
      </c>
      <c r="F4" s="28" t="s">
        <v>18</v>
      </c>
      <c r="G4" s="474" t="s">
        <v>23</v>
      </c>
      <c r="H4" s="474" t="s">
        <v>177</v>
      </c>
      <c r="I4" s="474" t="s">
        <v>22</v>
      </c>
      <c r="J4" s="474" t="s">
        <v>20</v>
      </c>
      <c r="K4" s="408" t="s">
        <v>35</v>
      </c>
      <c r="L4" s="474" t="s">
        <v>21</v>
      </c>
      <c r="M4" s="474" t="s">
        <v>4</v>
      </c>
    </row>
    <row r="5" spans="1:14" ht="15.75" customHeight="1">
      <c r="A5" s="474">
        <v>1</v>
      </c>
      <c r="B5" s="27" t="s">
        <v>108</v>
      </c>
      <c r="C5" s="472" t="s">
        <v>3</v>
      </c>
      <c r="D5" s="472" t="s">
        <v>3</v>
      </c>
      <c r="E5" s="474">
        <v>0</v>
      </c>
      <c r="F5" s="477" t="s">
        <v>4</v>
      </c>
      <c r="G5" s="480" t="s">
        <v>667</v>
      </c>
      <c r="H5" s="478" t="s">
        <v>185</v>
      </c>
      <c r="I5" s="414" t="s">
        <v>690</v>
      </c>
      <c r="J5" s="411"/>
      <c r="K5" s="415">
        <v>2</v>
      </c>
      <c r="L5" s="411"/>
      <c r="M5" s="411"/>
    </row>
    <row r="6" spans="1:14" ht="15.75" customHeight="1">
      <c r="A6" s="474">
        <v>2</v>
      </c>
      <c r="B6" s="27" t="s">
        <v>82</v>
      </c>
      <c r="C6" s="472" t="s">
        <v>3</v>
      </c>
      <c r="D6" s="472" t="s">
        <v>3</v>
      </c>
      <c r="E6" s="474">
        <v>0</v>
      </c>
      <c r="F6" s="477" t="s">
        <v>12</v>
      </c>
      <c r="G6" s="480" t="s">
        <v>240</v>
      </c>
      <c r="H6" s="478" t="s">
        <v>185</v>
      </c>
      <c r="I6" s="414" t="s">
        <v>691</v>
      </c>
      <c r="J6" s="411"/>
      <c r="K6" s="415">
        <v>40</v>
      </c>
      <c r="L6" s="411"/>
      <c r="M6" s="411"/>
      <c r="N6" s="413" t="s">
        <v>274</v>
      </c>
    </row>
    <row r="7" spans="1:14" ht="15.75" customHeight="1">
      <c r="A7" s="485">
        <v>3</v>
      </c>
      <c r="B7" s="27" t="s">
        <v>86</v>
      </c>
      <c r="C7" s="472" t="s">
        <v>3</v>
      </c>
      <c r="D7" s="472" t="s">
        <v>3</v>
      </c>
      <c r="E7" s="474">
        <v>0</v>
      </c>
      <c r="F7" s="477" t="s">
        <v>4</v>
      </c>
      <c r="G7" s="480" t="s">
        <v>618</v>
      </c>
      <c r="H7" s="478" t="s">
        <v>185</v>
      </c>
      <c r="I7" s="414" t="s">
        <v>692</v>
      </c>
      <c r="J7" s="411"/>
      <c r="K7" s="415">
        <v>7</v>
      </c>
      <c r="L7" s="411"/>
      <c r="M7" s="411"/>
    </row>
    <row r="8" spans="1:14" ht="15.75" customHeight="1">
      <c r="A8" s="485">
        <v>4</v>
      </c>
      <c r="B8" s="27" t="s">
        <v>84</v>
      </c>
      <c r="C8" s="472" t="s">
        <v>3</v>
      </c>
      <c r="D8" s="472" t="s">
        <v>3</v>
      </c>
      <c r="E8" s="474">
        <v>0</v>
      </c>
      <c r="F8" s="477" t="s">
        <v>4</v>
      </c>
      <c r="G8" s="479" t="s">
        <v>619</v>
      </c>
      <c r="H8" s="478" t="s">
        <v>185</v>
      </c>
      <c r="I8" s="418" t="s">
        <v>693</v>
      </c>
      <c r="J8" s="411"/>
      <c r="K8" s="415">
        <v>16</v>
      </c>
      <c r="L8" s="474"/>
      <c r="M8" s="474"/>
    </row>
    <row r="9" spans="1:14" ht="15.75" customHeight="1">
      <c r="A9" s="485">
        <v>5</v>
      </c>
      <c r="B9" s="27" t="s">
        <v>378</v>
      </c>
      <c r="C9" s="472" t="s">
        <v>3</v>
      </c>
      <c r="D9" s="472" t="s">
        <v>3</v>
      </c>
      <c r="E9" s="474">
        <v>0</v>
      </c>
      <c r="F9" s="481" t="s">
        <v>64</v>
      </c>
      <c r="G9" s="483" t="s">
        <v>574</v>
      </c>
      <c r="H9" s="481" t="s">
        <v>24</v>
      </c>
      <c r="I9" s="474"/>
      <c r="J9" s="474"/>
      <c r="K9" s="408">
        <v>5</v>
      </c>
      <c r="L9" s="411"/>
      <c r="M9" s="411"/>
    </row>
    <row r="10" spans="1:14" ht="15.75" customHeight="1">
      <c r="A10" s="485">
        <v>6</v>
      </c>
      <c r="B10" s="27" t="s">
        <v>495</v>
      </c>
      <c r="C10" s="472" t="s">
        <v>6</v>
      </c>
      <c r="D10" s="472" t="s">
        <v>6</v>
      </c>
      <c r="E10" s="474">
        <v>15.8</v>
      </c>
      <c r="F10" s="481" t="s">
        <v>13</v>
      </c>
      <c r="G10" s="483" t="s">
        <v>668</v>
      </c>
      <c r="H10" s="482" t="s">
        <v>24</v>
      </c>
      <c r="I10" s="414"/>
      <c r="J10" s="411"/>
      <c r="K10" s="415">
        <v>2</v>
      </c>
      <c r="L10" s="411"/>
      <c r="M10" s="411"/>
    </row>
    <row r="11" spans="1:14" ht="15.75" customHeight="1">
      <c r="A11" s="485">
        <v>7</v>
      </c>
      <c r="B11" s="27" t="s">
        <v>200</v>
      </c>
      <c r="C11" s="472" t="s">
        <v>6</v>
      </c>
      <c r="D11" s="472" t="s">
        <v>6</v>
      </c>
      <c r="E11" s="474">
        <v>0</v>
      </c>
      <c r="F11" s="481" t="s">
        <v>64</v>
      </c>
      <c r="G11" s="483" t="s">
        <v>416</v>
      </c>
      <c r="H11" s="481" t="s">
        <v>24</v>
      </c>
      <c r="I11" s="474"/>
      <c r="J11" s="474"/>
      <c r="K11" s="408">
        <v>48</v>
      </c>
      <c r="L11" s="474"/>
      <c r="M11" s="474"/>
    </row>
    <row r="12" spans="1:14" ht="15.75" customHeight="1">
      <c r="A12" s="485">
        <v>8</v>
      </c>
      <c r="B12" s="27" t="s">
        <v>314</v>
      </c>
      <c r="C12" s="472" t="s">
        <v>6</v>
      </c>
      <c r="D12" s="472" t="s">
        <v>6</v>
      </c>
      <c r="E12" s="474">
        <v>39.4</v>
      </c>
      <c r="F12" s="483" t="s">
        <v>13</v>
      </c>
      <c r="G12" s="483" t="s">
        <v>669</v>
      </c>
      <c r="H12" s="482" t="s">
        <v>24</v>
      </c>
      <c r="I12" s="414"/>
      <c r="J12" s="411"/>
      <c r="K12" s="415">
        <v>1</v>
      </c>
      <c r="L12" s="410"/>
      <c r="M12" s="410"/>
    </row>
    <row r="13" spans="1:14" ht="15.75" customHeight="1">
      <c r="A13" s="485">
        <v>9</v>
      </c>
      <c r="B13" s="27" t="s">
        <v>202</v>
      </c>
      <c r="C13" s="472" t="s">
        <v>6</v>
      </c>
      <c r="D13" s="472" t="s">
        <v>6</v>
      </c>
      <c r="E13" s="474">
        <v>0</v>
      </c>
      <c r="F13" s="481" t="s">
        <v>64</v>
      </c>
      <c r="G13" s="483" t="s">
        <v>670</v>
      </c>
      <c r="H13" s="481" t="s">
        <v>24</v>
      </c>
      <c r="I13" s="474"/>
      <c r="J13" s="474"/>
      <c r="K13" s="408">
        <v>6</v>
      </c>
      <c r="L13" s="410"/>
      <c r="M13" s="410"/>
    </row>
    <row r="14" spans="1:14" s="235" customFormat="1" ht="15.75" customHeight="1">
      <c r="A14" s="485">
        <v>10</v>
      </c>
      <c r="B14" s="27" t="s">
        <v>114</v>
      </c>
      <c r="C14" s="472" t="s">
        <v>6</v>
      </c>
      <c r="D14" s="472" t="s">
        <v>6</v>
      </c>
      <c r="E14" s="474">
        <v>0</v>
      </c>
      <c r="F14" s="481" t="s">
        <v>64</v>
      </c>
      <c r="G14" s="483" t="s">
        <v>417</v>
      </c>
      <c r="H14" s="482" t="s">
        <v>185</v>
      </c>
      <c r="I14" s="414" t="s">
        <v>613</v>
      </c>
      <c r="J14" s="411"/>
      <c r="K14" s="409">
        <v>66</v>
      </c>
      <c r="L14" s="410"/>
      <c r="M14" s="410"/>
      <c r="N14" s="412" t="s">
        <v>64</v>
      </c>
    </row>
    <row r="15" spans="1:14" s="235" customFormat="1" ht="15.75" customHeight="1">
      <c r="A15" s="485">
        <v>11</v>
      </c>
      <c r="B15" s="27" t="s">
        <v>289</v>
      </c>
      <c r="C15" s="472" t="s">
        <v>6</v>
      </c>
      <c r="D15" s="472" t="s">
        <v>6</v>
      </c>
      <c r="E15" s="474">
        <v>0</v>
      </c>
      <c r="F15" s="481" t="s">
        <v>4</v>
      </c>
      <c r="G15" s="483" t="s">
        <v>651</v>
      </c>
      <c r="H15" s="481" t="s">
        <v>24</v>
      </c>
      <c r="I15" s="474"/>
      <c r="J15" s="474"/>
      <c r="K15" s="408">
        <v>2</v>
      </c>
      <c r="L15" s="410"/>
      <c r="M15" s="410"/>
    </row>
    <row r="16" spans="1:14" s="235" customFormat="1" ht="15.75" customHeight="1">
      <c r="A16" s="485">
        <v>12</v>
      </c>
      <c r="B16" s="27" t="s">
        <v>254</v>
      </c>
      <c r="C16" s="472" t="s">
        <v>6</v>
      </c>
      <c r="D16" s="472" t="s">
        <v>6</v>
      </c>
      <c r="E16" s="474">
        <v>0</v>
      </c>
      <c r="F16" s="500" t="s">
        <v>59</v>
      </c>
      <c r="G16" s="496" t="s">
        <v>129</v>
      </c>
      <c r="H16" s="481" t="s">
        <v>59</v>
      </c>
      <c r="I16" s="474"/>
      <c r="J16" s="474"/>
      <c r="K16" s="408">
        <v>1</v>
      </c>
      <c r="L16" s="410"/>
      <c r="M16" s="410"/>
    </row>
    <row r="17" spans="1:14" s="235" customFormat="1" ht="15.75" customHeight="1">
      <c r="A17" s="485">
        <v>13</v>
      </c>
      <c r="B17" s="27" t="s">
        <v>354</v>
      </c>
      <c r="C17" s="472" t="s">
        <v>6</v>
      </c>
      <c r="D17" s="472" t="s">
        <v>6</v>
      </c>
      <c r="E17" s="474">
        <v>16.100000000000001</v>
      </c>
      <c r="F17" s="481" t="s">
        <v>13</v>
      </c>
      <c r="G17" s="483" t="s">
        <v>671</v>
      </c>
      <c r="H17" s="481" t="s">
        <v>24</v>
      </c>
      <c r="I17" s="474"/>
      <c r="J17" s="474"/>
      <c r="K17" s="408">
        <v>2</v>
      </c>
      <c r="L17" s="410"/>
      <c r="M17" s="410"/>
    </row>
    <row r="18" spans="1:14" s="235" customFormat="1" ht="15.75" customHeight="1">
      <c r="A18" s="485">
        <v>14</v>
      </c>
      <c r="B18" s="27" t="s">
        <v>230</v>
      </c>
      <c r="C18" s="472" t="s">
        <v>6</v>
      </c>
      <c r="D18" s="472" t="s">
        <v>6</v>
      </c>
      <c r="E18" s="474">
        <v>0</v>
      </c>
      <c r="F18" s="481" t="s">
        <v>5</v>
      </c>
      <c r="G18" s="483" t="s">
        <v>672</v>
      </c>
      <c r="H18" s="482" t="s">
        <v>185</v>
      </c>
      <c r="I18" s="414"/>
      <c r="J18" s="411"/>
      <c r="K18" s="415">
        <v>15</v>
      </c>
      <c r="L18" s="410"/>
      <c r="M18" s="410"/>
    </row>
    <row r="19" spans="1:14" s="235" customFormat="1" ht="15.75" customHeight="1">
      <c r="A19" s="485">
        <v>15</v>
      </c>
      <c r="B19" s="27" t="s">
        <v>498</v>
      </c>
      <c r="C19" s="472" t="s">
        <v>6</v>
      </c>
      <c r="D19" s="472" t="s">
        <v>6</v>
      </c>
      <c r="E19" s="474">
        <v>0</v>
      </c>
      <c r="F19" s="481" t="s">
        <v>13</v>
      </c>
      <c r="G19" s="483" t="s">
        <v>669</v>
      </c>
      <c r="H19" s="481" t="s">
        <v>24</v>
      </c>
      <c r="I19" s="474"/>
      <c r="J19" s="474"/>
      <c r="K19" s="408">
        <v>1</v>
      </c>
      <c r="L19" s="410"/>
      <c r="M19" s="410"/>
    </row>
    <row r="20" spans="1:14" s="235" customFormat="1" ht="15.75" customHeight="1">
      <c r="A20" s="485">
        <v>16</v>
      </c>
      <c r="B20" s="27" t="s">
        <v>356</v>
      </c>
      <c r="C20" s="472" t="s">
        <v>6</v>
      </c>
      <c r="D20" s="472" t="s">
        <v>527</v>
      </c>
      <c r="E20" s="474">
        <v>16.399999999999999</v>
      </c>
      <c r="F20" s="481" t="s">
        <v>4</v>
      </c>
      <c r="G20" s="483" t="s">
        <v>302</v>
      </c>
      <c r="H20" s="481" t="s">
        <v>24</v>
      </c>
      <c r="I20" s="474"/>
      <c r="J20" s="474"/>
      <c r="K20" s="408">
        <v>4</v>
      </c>
      <c r="L20" s="410"/>
      <c r="M20" s="410"/>
    </row>
    <row r="21" spans="1:14" s="235" customFormat="1" ht="15.75" customHeight="1">
      <c r="A21" s="485">
        <v>17</v>
      </c>
      <c r="B21" s="27" t="s">
        <v>205</v>
      </c>
      <c r="C21" s="472" t="s">
        <v>6</v>
      </c>
      <c r="D21" s="472" t="s">
        <v>73</v>
      </c>
      <c r="E21" s="474">
        <v>41.3</v>
      </c>
      <c r="F21" s="481" t="s">
        <v>4</v>
      </c>
      <c r="G21" s="483" t="s">
        <v>417</v>
      </c>
      <c r="H21" s="481" t="s">
        <v>185</v>
      </c>
      <c r="I21" s="474" t="s">
        <v>694</v>
      </c>
      <c r="J21" s="474"/>
      <c r="K21" s="408">
        <v>1</v>
      </c>
      <c r="L21" s="410"/>
      <c r="M21" s="410"/>
    </row>
    <row r="22" spans="1:14" s="235" customFormat="1" ht="15.75" customHeight="1">
      <c r="A22" s="485">
        <v>18</v>
      </c>
      <c r="B22" s="27" t="s">
        <v>664</v>
      </c>
      <c r="C22" s="472" t="s">
        <v>77</v>
      </c>
      <c r="D22" s="472" t="s">
        <v>60</v>
      </c>
      <c r="E22" s="474">
        <v>0</v>
      </c>
      <c r="F22" s="481" t="s">
        <v>13</v>
      </c>
      <c r="G22" s="483" t="s">
        <v>673</v>
      </c>
      <c r="H22" s="481" t="s">
        <v>187</v>
      </c>
      <c r="I22" s="474"/>
      <c r="J22" s="474"/>
      <c r="K22" s="408">
        <v>1</v>
      </c>
      <c r="L22" s="410"/>
      <c r="M22" s="410"/>
    </row>
    <row r="23" spans="1:14" s="235" customFormat="1" ht="15.75" customHeight="1">
      <c r="A23" s="485">
        <v>19</v>
      </c>
      <c r="B23" s="27" t="s">
        <v>341</v>
      </c>
      <c r="C23" s="472" t="s">
        <v>77</v>
      </c>
      <c r="D23" s="472" t="s">
        <v>60</v>
      </c>
      <c r="E23" s="474">
        <v>0</v>
      </c>
      <c r="F23" s="481" t="s">
        <v>13</v>
      </c>
      <c r="G23" s="483" t="s">
        <v>673</v>
      </c>
      <c r="H23" s="481" t="s">
        <v>187</v>
      </c>
      <c r="I23" s="474"/>
      <c r="J23" s="474"/>
      <c r="K23" s="408">
        <v>1</v>
      </c>
      <c r="L23" s="410"/>
      <c r="M23" s="410"/>
    </row>
    <row r="24" spans="1:14" s="235" customFormat="1" ht="15.75" customHeight="1">
      <c r="A24" s="485">
        <v>20</v>
      </c>
      <c r="B24" s="27" t="s">
        <v>603</v>
      </c>
      <c r="C24" s="472" t="s">
        <v>77</v>
      </c>
      <c r="D24" s="472" t="s">
        <v>60</v>
      </c>
      <c r="E24" s="474">
        <v>0</v>
      </c>
      <c r="F24" s="481" t="s">
        <v>13</v>
      </c>
      <c r="G24" s="483" t="s">
        <v>673</v>
      </c>
      <c r="H24" s="481" t="s">
        <v>187</v>
      </c>
      <c r="I24" s="474"/>
      <c r="J24" s="474"/>
      <c r="K24" s="408">
        <v>1</v>
      </c>
      <c r="L24" s="410"/>
      <c r="M24" s="410"/>
    </row>
    <row r="25" spans="1:14" ht="15.75" customHeight="1">
      <c r="A25" s="485">
        <v>21</v>
      </c>
      <c r="B25" s="27" t="s">
        <v>112</v>
      </c>
      <c r="C25" s="472" t="s">
        <v>77</v>
      </c>
      <c r="D25" s="472" t="s">
        <v>60</v>
      </c>
      <c r="E25" s="474">
        <v>0</v>
      </c>
      <c r="F25" s="481" t="s">
        <v>5</v>
      </c>
      <c r="G25" s="483" t="s">
        <v>672</v>
      </c>
      <c r="H25" s="482" t="s">
        <v>185</v>
      </c>
      <c r="I25" s="474"/>
      <c r="J25" s="474"/>
      <c r="K25" s="408">
        <v>9</v>
      </c>
      <c r="L25" s="410"/>
      <c r="M25" s="410"/>
    </row>
    <row r="26" spans="1:14" ht="15.75" customHeight="1">
      <c r="A26" s="485">
        <v>22</v>
      </c>
      <c r="B26" s="27" t="s">
        <v>256</v>
      </c>
      <c r="C26" s="472" t="s">
        <v>77</v>
      </c>
      <c r="D26" s="472" t="s">
        <v>60</v>
      </c>
      <c r="E26" s="474">
        <v>0</v>
      </c>
      <c r="F26" s="481" t="s">
        <v>13</v>
      </c>
      <c r="G26" s="483" t="s">
        <v>673</v>
      </c>
      <c r="H26" s="481" t="s">
        <v>187</v>
      </c>
      <c r="I26" s="474"/>
      <c r="J26" s="474"/>
      <c r="K26" s="408">
        <v>1</v>
      </c>
      <c r="L26" s="411"/>
      <c r="M26" s="411"/>
    </row>
    <row r="27" spans="1:14" ht="15.75" customHeight="1">
      <c r="A27" s="485">
        <v>23</v>
      </c>
      <c r="B27" s="27" t="s">
        <v>554</v>
      </c>
      <c r="C27" s="472" t="s">
        <v>77</v>
      </c>
      <c r="D27" s="472" t="s">
        <v>60</v>
      </c>
      <c r="E27" s="474">
        <v>0</v>
      </c>
      <c r="F27" s="481" t="s">
        <v>5</v>
      </c>
      <c r="G27" s="483" t="s">
        <v>575</v>
      </c>
      <c r="H27" s="482" t="s">
        <v>24</v>
      </c>
      <c r="I27" s="414"/>
      <c r="J27" s="411"/>
      <c r="K27" s="415">
        <v>3</v>
      </c>
      <c r="L27" s="410"/>
      <c r="M27" s="410"/>
    </row>
    <row r="28" spans="1:14" ht="15.75" customHeight="1">
      <c r="A28" s="485">
        <v>24</v>
      </c>
      <c r="B28" s="27" t="s">
        <v>257</v>
      </c>
      <c r="C28" s="472" t="s">
        <v>7</v>
      </c>
      <c r="D28" s="472" t="s">
        <v>8</v>
      </c>
      <c r="E28" s="474">
        <v>0</v>
      </c>
      <c r="F28" s="487" t="s">
        <v>4</v>
      </c>
      <c r="G28" s="485" t="s">
        <v>674</v>
      </c>
      <c r="H28" s="486" t="s">
        <v>185</v>
      </c>
      <c r="I28" s="474" t="s">
        <v>695</v>
      </c>
      <c r="J28" s="474"/>
      <c r="K28" s="408">
        <v>11</v>
      </c>
      <c r="L28" s="474"/>
      <c r="M28" s="474"/>
    </row>
    <row r="29" spans="1:14" ht="15.75" customHeight="1">
      <c r="A29" s="485">
        <v>25</v>
      </c>
      <c r="B29" s="27" t="s">
        <v>459</v>
      </c>
      <c r="C29" s="472" t="s">
        <v>7</v>
      </c>
      <c r="D29" s="472" t="s">
        <v>8</v>
      </c>
      <c r="E29" s="474">
        <v>48.3</v>
      </c>
      <c r="F29" s="487" t="s">
        <v>4</v>
      </c>
      <c r="G29" s="487" t="s">
        <v>675</v>
      </c>
      <c r="H29" s="486" t="s">
        <v>185</v>
      </c>
      <c r="I29" s="474"/>
      <c r="J29" s="474"/>
      <c r="K29" s="408">
        <v>1</v>
      </c>
      <c r="L29" s="411"/>
      <c r="M29" s="411"/>
    </row>
    <row r="30" spans="1:14" ht="15.75" customHeight="1">
      <c r="A30" s="485">
        <v>26</v>
      </c>
      <c r="B30" s="27" t="s">
        <v>216</v>
      </c>
      <c r="C30" s="472" t="s">
        <v>7</v>
      </c>
      <c r="D30" s="472" t="s">
        <v>8</v>
      </c>
      <c r="E30" s="474">
        <v>0</v>
      </c>
      <c r="F30" s="487" t="s">
        <v>14</v>
      </c>
      <c r="G30" s="485" t="s">
        <v>676</v>
      </c>
      <c r="H30" s="486"/>
      <c r="I30" s="474"/>
      <c r="J30" s="474"/>
      <c r="K30" s="409">
        <v>75</v>
      </c>
      <c r="L30" s="406"/>
      <c r="M30" s="406"/>
      <c r="N30" s="412" t="s">
        <v>157</v>
      </c>
    </row>
    <row r="31" spans="1:14" ht="15.75" customHeight="1">
      <c r="A31" s="485">
        <v>27</v>
      </c>
      <c r="B31" s="27" t="s">
        <v>217</v>
      </c>
      <c r="C31" s="472" t="s">
        <v>7</v>
      </c>
      <c r="D31" s="472" t="s">
        <v>8</v>
      </c>
      <c r="E31" s="474">
        <v>0</v>
      </c>
      <c r="F31" s="485" t="s">
        <v>12</v>
      </c>
      <c r="G31" s="484" t="s">
        <v>12</v>
      </c>
      <c r="H31" s="486"/>
      <c r="I31" s="414"/>
      <c r="J31" s="411"/>
      <c r="K31" s="415">
        <v>20</v>
      </c>
      <c r="L31" s="411"/>
      <c r="M31" s="411"/>
    </row>
    <row r="32" spans="1:14" ht="15.75" customHeight="1">
      <c r="A32" s="485">
        <v>28</v>
      </c>
      <c r="B32" s="27" t="s">
        <v>102</v>
      </c>
      <c r="C32" s="472" t="s">
        <v>7</v>
      </c>
      <c r="D32" s="472" t="s">
        <v>10</v>
      </c>
      <c r="E32" s="474">
        <v>0</v>
      </c>
      <c r="F32" s="499" t="s">
        <v>59</v>
      </c>
      <c r="G32" s="498" t="s">
        <v>97</v>
      </c>
      <c r="H32" s="495"/>
      <c r="I32" s="414"/>
      <c r="J32" s="411"/>
      <c r="K32" s="415">
        <v>47</v>
      </c>
      <c r="L32" s="411"/>
      <c r="M32" s="411"/>
      <c r="N32" s="413" t="s">
        <v>149</v>
      </c>
    </row>
    <row r="33" spans="1:13" ht="15.75" customHeight="1">
      <c r="A33" s="485">
        <v>29</v>
      </c>
      <c r="B33" s="27" t="s">
        <v>106</v>
      </c>
      <c r="C33" s="472" t="s">
        <v>7</v>
      </c>
      <c r="D33" s="472" t="s">
        <v>10</v>
      </c>
      <c r="E33" s="474">
        <v>0</v>
      </c>
      <c r="F33" s="499" t="s">
        <v>59</v>
      </c>
      <c r="G33" s="498" t="s">
        <v>97</v>
      </c>
      <c r="H33" s="495"/>
      <c r="I33" s="414"/>
      <c r="J33" s="411"/>
      <c r="K33" s="415">
        <v>23</v>
      </c>
      <c r="L33" s="411"/>
      <c r="M33" s="411"/>
    </row>
    <row r="34" spans="1:13" ht="15.75" customHeight="1">
      <c r="A34" s="485">
        <v>30</v>
      </c>
      <c r="B34" s="27" t="s">
        <v>345</v>
      </c>
      <c r="C34" s="472" t="s">
        <v>7</v>
      </c>
      <c r="D34" s="472" t="s">
        <v>10</v>
      </c>
      <c r="E34" s="474">
        <v>0</v>
      </c>
      <c r="F34" s="501" t="s">
        <v>428</v>
      </c>
      <c r="G34" s="501" t="s">
        <v>429</v>
      </c>
      <c r="H34" s="494"/>
      <c r="I34" s="414"/>
      <c r="J34" s="411"/>
      <c r="K34" s="415">
        <v>17</v>
      </c>
      <c r="L34" s="411"/>
      <c r="M34" s="411"/>
    </row>
    <row r="35" spans="1:13" ht="15.75" customHeight="1">
      <c r="A35" s="485">
        <v>31</v>
      </c>
      <c r="B35" s="27" t="s">
        <v>103</v>
      </c>
      <c r="C35" s="472" t="s">
        <v>7</v>
      </c>
      <c r="D35" s="472" t="s">
        <v>10</v>
      </c>
      <c r="E35" s="474">
        <v>0</v>
      </c>
      <c r="F35" s="502" t="s">
        <v>14</v>
      </c>
      <c r="G35" s="497" t="s">
        <v>427</v>
      </c>
      <c r="H35" s="495"/>
      <c r="I35" s="414"/>
      <c r="J35" s="411"/>
      <c r="K35" s="415">
        <v>3</v>
      </c>
      <c r="L35" s="411"/>
      <c r="M35" s="411"/>
    </row>
    <row r="36" spans="1:13" ht="15.75" customHeight="1">
      <c r="A36" s="485">
        <v>32</v>
      </c>
      <c r="B36" s="27" t="s">
        <v>616</v>
      </c>
      <c r="C36" s="472" t="s">
        <v>7</v>
      </c>
      <c r="D36" s="472" t="s">
        <v>10</v>
      </c>
      <c r="E36" s="474">
        <v>0</v>
      </c>
      <c r="F36" s="494" t="s">
        <v>4</v>
      </c>
      <c r="G36" s="494" t="s">
        <v>634</v>
      </c>
      <c r="H36" s="495" t="s">
        <v>187</v>
      </c>
      <c r="I36" s="414"/>
      <c r="J36" s="411"/>
      <c r="K36" s="415">
        <v>5</v>
      </c>
      <c r="L36" s="411"/>
      <c r="M36" s="411"/>
    </row>
    <row r="37" spans="1:13" ht="15.75" customHeight="1">
      <c r="A37" s="485">
        <v>33</v>
      </c>
      <c r="B37" s="27" t="s">
        <v>109</v>
      </c>
      <c r="C37" s="472" t="s">
        <v>7</v>
      </c>
      <c r="D37" s="472" t="s">
        <v>10</v>
      </c>
      <c r="E37" s="474">
        <v>0</v>
      </c>
      <c r="F37" s="502" t="s">
        <v>14</v>
      </c>
      <c r="G37" s="497" t="s">
        <v>427</v>
      </c>
      <c r="H37" s="494"/>
      <c r="I37" s="414"/>
      <c r="J37" s="411"/>
      <c r="K37" s="415">
        <v>3</v>
      </c>
      <c r="L37" s="406"/>
      <c r="M37" s="406"/>
    </row>
    <row r="38" spans="1:13" ht="15.75" customHeight="1">
      <c r="A38" s="485">
        <v>34</v>
      </c>
      <c r="B38" s="27" t="s">
        <v>624</v>
      </c>
      <c r="C38" s="472" t="s">
        <v>11</v>
      </c>
      <c r="D38" s="472" t="s">
        <v>11</v>
      </c>
      <c r="E38" s="474">
        <v>38.9</v>
      </c>
      <c r="F38" s="487" t="s">
        <v>4</v>
      </c>
      <c r="G38" s="487" t="s">
        <v>639</v>
      </c>
      <c r="H38" s="476" t="s">
        <v>185</v>
      </c>
      <c r="I38" s="414" t="s">
        <v>696</v>
      </c>
      <c r="J38" s="411"/>
      <c r="K38" s="415">
        <v>4</v>
      </c>
      <c r="L38" s="411"/>
      <c r="M38" s="411"/>
    </row>
    <row r="39" spans="1:13" ht="15.75" customHeight="1">
      <c r="A39" s="485">
        <v>35</v>
      </c>
      <c r="B39" s="27" t="s">
        <v>95</v>
      </c>
      <c r="C39" s="472" t="s">
        <v>11</v>
      </c>
      <c r="D39" s="472" t="s">
        <v>11</v>
      </c>
      <c r="E39" s="474">
        <v>0</v>
      </c>
      <c r="F39" s="487" t="s">
        <v>4</v>
      </c>
      <c r="G39" s="487" t="s">
        <v>666</v>
      </c>
      <c r="H39" s="476" t="s">
        <v>185</v>
      </c>
      <c r="I39" s="414"/>
      <c r="J39" s="411"/>
      <c r="K39" s="415">
        <v>2</v>
      </c>
      <c r="L39" s="411"/>
      <c r="M39" s="411"/>
    </row>
    <row r="40" spans="1:13" ht="15.75" customHeight="1">
      <c r="A40" s="485">
        <v>36</v>
      </c>
      <c r="B40" s="27" t="s">
        <v>183</v>
      </c>
      <c r="C40" s="472" t="s">
        <v>62</v>
      </c>
      <c r="D40" s="472" t="s">
        <v>63</v>
      </c>
      <c r="E40" s="474">
        <v>0</v>
      </c>
      <c r="F40" s="490" t="s">
        <v>64</v>
      </c>
      <c r="G40" s="489" t="s">
        <v>529</v>
      </c>
      <c r="H40" s="472"/>
      <c r="I40" s="414"/>
      <c r="J40" s="411"/>
      <c r="K40" s="415">
        <v>27</v>
      </c>
      <c r="L40" s="411"/>
      <c r="M40" s="411"/>
    </row>
    <row r="41" spans="1:13" ht="15.75" customHeight="1">
      <c r="A41" s="485">
        <v>37</v>
      </c>
      <c r="B41" s="27" t="s">
        <v>604</v>
      </c>
      <c r="C41" s="472" t="s">
        <v>62</v>
      </c>
      <c r="D41" s="472" t="s">
        <v>63</v>
      </c>
      <c r="E41" s="474">
        <v>0</v>
      </c>
      <c r="F41" s="491" t="s">
        <v>428</v>
      </c>
      <c r="G41" s="491" t="s">
        <v>636</v>
      </c>
      <c r="H41" s="472"/>
      <c r="I41" s="414"/>
      <c r="J41" s="411"/>
      <c r="K41" s="415">
        <v>6</v>
      </c>
      <c r="L41" s="411"/>
      <c r="M41" s="411"/>
    </row>
    <row r="42" spans="1:13" ht="15.75" customHeight="1">
      <c r="A42" s="485">
        <v>38</v>
      </c>
      <c r="B42" s="27" t="s">
        <v>235</v>
      </c>
      <c r="C42" s="472" t="s">
        <v>62</v>
      </c>
      <c r="D42" s="472" t="s">
        <v>63</v>
      </c>
      <c r="E42" s="474">
        <v>28.9</v>
      </c>
      <c r="F42" s="488" t="s">
        <v>13</v>
      </c>
      <c r="G42" s="492" t="s">
        <v>677</v>
      </c>
      <c r="H42" s="472"/>
      <c r="I42" s="414"/>
      <c r="J42" s="411"/>
      <c r="K42" s="415">
        <v>1</v>
      </c>
      <c r="L42" s="411"/>
      <c r="M42" s="411"/>
    </row>
    <row r="43" spans="1:13" ht="15.75" customHeight="1">
      <c r="A43" s="485">
        <v>39</v>
      </c>
      <c r="B43" s="27" t="s">
        <v>192</v>
      </c>
      <c r="C43" s="472" t="s">
        <v>62</v>
      </c>
      <c r="D43" s="472" t="s">
        <v>63</v>
      </c>
      <c r="E43" s="474">
        <v>0</v>
      </c>
      <c r="F43" s="488" t="s">
        <v>13</v>
      </c>
      <c r="G43" s="492" t="s">
        <v>677</v>
      </c>
      <c r="H43" s="472"/>
      <c r="I43" s="414"/>
      <c r="J43" s="411"/>
      <c r="K43" s="415">
        <v>1</v>
      </c>
      <c r="L43" s="411"/>
      <c r="M43" s="411"/>
    </row>
    <row r="44" spans="1:13" ht="15.75" customHeight="1">
      <c r="A44" s="485">
        <v>40</v>
      </c>
      <c r="B44" s="27" t="s">
        <v>124</v>
      </c>
      <c r="C44" s="472" t="s">
        <v>62</v>
      </c>
      <c r="D44" s="472" t="s">
        <v>63</v>
      </c>
      <c r="E44" s="474">
        <v>0</v>
      </c>
      <c r="F44" s="488" t="s">
        <v>13</v>
      </c>
      <c r="G44" s="492" t="s">
        <v>677</v>
      </c>
      <c r="H44" s="474"/>
      <c r="I44" s="474"/>
      <c r="J44" s="474"/>
      <c r="K44" s="408">
        <v>1</v>
      </c>
      <c r="L44" s="411"/>
      <c r="M44" s="411"/>
    </row>
    <row r="45" spans="1:13" ht="15.75" customHeight="1">
      <c r="A45" s="485">
        <v>41</v>
      </c>
      <c r="B45" s="27" t="s">
        <v>143</v>
      </c>
      <c r="C45" s="472" t="s">
        <v>62</v>
      </c>
      <c r="D45" s="472" t="s">
        <v>63</v>
      </c>
      <c r="E45" s="474">
        <v>0</v>
      </c>
      <c r="F45" s="488" t="s">
        <v>13</v>
      </c>
      <c r="G45" s="492" t="s">
        <v>677</v>
      </c>
      <c r="H45" s="472"/>
      <c r="I45" s="414"/>
      <c r="J45" s="411"/>
      <c r="K45" s="415">
        <v>1</v>
      </c>
      <c r="L45" s="411"/>
      <c r="M45" s="411"/>
    </row>
    <row r="46" spans="1:13" ht="15.75" customHeight="1">
      <c r="A46" s="485">
        <v>42</v>
      </c>
      <c r="B46" s="27" t="s">
        <v>128</v>
      </c>
      <c r="C46" s="472" t="s">
        <v>62</v>
      </c>
      <c r="D46" s="472" t="s">
        <v>63</v>
      </c>
      <c r="E46" s="474">
        <v>0</v>
      </c>
      <c r="F46" s="488" t="s">
        <v>13</v>
      </c>
      <c r="G46" s="492" t="s">
        <v>677</v>
      </c>
      <c r="H46" s="472"/>
      <c r="I46" s="414"/>
      <c r="J46" s="411"/>
      <c r="K46" s="415">
        <v>1</v>
      </c>
      <c r="L46" s="411"/>
      <c r="M46" s="411"/>
    </row>
    <row r="47" spans="1:13" ht="15.75" customHeight="1">
      <c r="A47" s="485">
        <v>43</v>
      </c>
      <c r="B47" s="27" t="s">
        <v>193</v>
      </c>
      <c r="C47" s="472" t="s">
        <v>62</v>
      </c>
      <c r="D47" s="472" t="s">
        <v>63</v>
      </c>
      <c r="E47" s="474">
        <v>0</v>
      </c>
      <c r="F47" s="488" t="s">
        <v>13</v>
      </c>
      <c r="G47" s="492" t="s">
        <v>677</v>
      </c>
      <c r="H47" s="472"/>
      <c r="I47" s="414"/>
      <c r="J47" s="411"/>
      <c r="K47" s="415">
        <v>1</v>
      </c>
      <c r="L47" s="411"/>
      <c r="M47" s="411"/>
    </row>
    <row r="48" spans="1:13" ht="15.75" customHeight="1">
      <c r="A48" s="485">
        <v>44</v>
      </c>
      <c r="B48" s="27" t="s">
        <v>130</v>
      </c>
      <c r="C48" s="472" t="s">
        <v>62</v>
      </c>
      <c r="D48" s="472" t="s">
        <v>63</v>
      </c>
      <c r="E48" s="474">
        <v>0</v>
      </c>
      <c r="F48" s="493" t="s">
        <v>14</v>
      </c>
      <c r="G48" s="488" t="s">
        <v>427</v>
      </c>
      <c r="H48" s="472"/>
      <c r="I48" s="414"/>
      <c r="J48" s="411"/>
      <c r="K48" s="415">
        <v>18</v>
      </c>
      <c r="L48" s="411"/>
      <c r="M48" s="411"/>
    </row>
    <row r="49" spans="1:13" ht="15.75" customHeight="1">
      <c r="A49" s="485">
        <v>45</v>
      </c>
      <c r="B49" s="27" t="s">
        <v>261</v>
      </c>
      <c r="C49" s="472" t="s">
        <v>62</v>
      </c>
      <c r="D49" s="472" t="s">
        <v>63</v>
      </c>
      <c r="E49" s="474">
        <v>0</v>
      </c>
      <c r="F49" s="488" t="s">
        <v>13</v>
      </c>
      <c r="G49" s="492" t="s">
        <v>677</v>
      </c>
      <c r="H49" s="472"/>
      <c r="I49" s="414"/>
      <c r="J49" s="411"/>
      <c r="K49" s="415">
        <v>1</v>
      </c>
      <c r="L49" s="411"/>
      <c r="M49" s="411"/>
    </row>
    <row r="50" spans="1:13">
      <c r="A50" s="240"/>
      <c r="B50" s="240"/>
      <c r="C50" s="240"/>
      <c r="D50" s="240"/>
      <c r="E50" s="240"/>
      <c r="F50" s="240"/>
      <c r="G50" s="235"/>
      <c r="H50" s="235"/>
      <c r="I50" s="240"/>
      <c r="J50" s="240"/>
      <c r="K50" s="240"/>
      <c r="L50" s="240"/>
      <c r="M50" s="240"/>
    </row>
    <row r="51" spans="1:13" ht="18.75">
      <c r="A51" s="240"/>
      <c r="B51" s="240"/>
      <c r="C51" s="236" t="s">
        <v>11</v>
      </c>
      <c r="D51" s="411">
        <f>COUNTIF(D4:D49, "Sabic")</f>
        <v>2</v>
      </c>
      <c r="E51" s="67" t="s">
        <v>46</v>
      </c>
      <c r="F51" s="237">
        <v>45</v>
      </c>
      <c r="G51" s="236" t="s">
        <v>263</v>
      </c>
      <c r="H51" s="411">
        <f>COUNTIF(H3:H49, "R")</f>
        <v>12</v>
      </c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10</v>
      </c>
      <c r="D52" s="411">
        <f>COUNTIF(D4:D49,  "FO")</f>
        <v>6</v>
      </c>
      <c r="E52" s="240" t="s">
        <v>64</v>
      </c>
      <c r="F52" s="238">
        <f>COUNTIF(F4:F49, "PUR")</f>
        <v>5</v>
      </c>
      <c r="G52" s="236" t="s">
        <v>264</v>
      </c>
      <c r="H52" s="411">
        <f>COUNTIF(H4:H49, "J")</f>
        <v>5</v>
      </c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8</v>
      </c>
      <c r="D53" s="411">
        <f>COUNTIF(D4:D49, "Bitomine")</f>
        <v>4</v>
      </c>
      <c r="E53" s="240" t="s">
        <v>4</v>
      </c>
      <c r="F53" s="238">
        <f>COUNTIF(F4:F49,"WR")</f>
        <v>11</v>
      </c>
      <c r="G53" s="236" t="s">
        <v>262</v>
      </c>
      <c r="H53" s="411">
        <f>COUNTIF(H5:H51, "N")</f>
        <v>10</v>
      </c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9</v>
      </c>
      <c r="D54" s="411">
        <f>COUNTIF(D5:D49, "Diesel")</f>
        <v>0</v>
      </c>
      <c r="E54" s="240" t="s">
        <v>12</v>
      </c>
      <c r="F54" s="238">
        <f>COUNTIF(F4:F49,"wekala")</f>
        <v>2</v>
      </c>
      <c r="G54" s="240"/>
      <c r="H54" s="240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60</v>
      </c>
      <c r="D55" s="411">
        <f>COUNTIF(D5:D49, "MK")</f>
        <v>6</v>
      </c>
      <c r="E55" s="240" t="s">
        <v>13</v>
      </c>
      <c r="F55" s="238">
        <f>COUNTIF(F4:F49, "OPR")</f>
        <v>15</v>
      </c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6</v>
      </c>
      <c r="D56" s="411">
        <f>COUNTIF(D5:D49, "Clinker")</f>
        <v>10</v>
      </c>
      <c r="E56" s="240" t="s">
        <v>14</v>
      </c>
      <c r="F56" s="238">
        <f>COUNTIF(F4:F49,"HR")</f>
        <v>4</v>
      </c>
      <c r="G56" s="240"/>
      <c r="H56" s="240"/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3</v>
      </c>
      <c r="D57" s="411">
        <f>COUNTIF(D4:D49, "Cement")</f>
        <v>5</v>
      </c>
      <c r="E57" s="240" t="s">
        <v>5</v>
      </c>
      <c r="F57" s="238">
        <v>16</v>
      </c>
      <c r="G57" s="240"/>
      <c r="H57" s="240"/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62</v>
      </c>
      <c r="D58" s="411">
        <f>COUNTIF(D5:D49, "SS")</f>
        <v>10</v>
      </c>
      <c r="E58" s="33" t="s">
        <v>46</v>
      </c>
      <c r="F58" s="33">
        <f>SUM(F52:F57)</f>
        <v>53</v>
      </c>
      <c r="G58" s="240"/>
      <c r="H58" s="240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76</v>
      </c>
      <c r="D59" s="411">
        <f>COUNTIF(D5:D49, "New")</f>
        <v>0</v>
      </c>
      <c r="E59" s="240"/>
      <c r="F59" s="240"/>
      <c r="G59" s="240"/>
      <c r="H59" s="240"/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116</v>
      </c>
      <c r="D60" s="411">
        <f>COUNTIF(D5:D49, "Ahmed")</f>
        <v>0</v>
      </c>
      <c r="E60" s="240"/>
      <c r="F60" s="240"/>
      <c r="G60" s="240"/>
      <c r="H60" s="240"/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118</v>
      </c>
      <c r="D61" s="411">
        <f>COUNTIF(D5:D49, "Walid")</f>
        <v>0</v>
      </c>
      <c r="E61" s="240"/>
      <c r="F61" s="240"/>
      <c r="G61" s="240"/>
      <c r="H61" s="240"/>
      <c r="I61" s="240"/>
      <c r="J61" s="240"/>
      <c r="K61" s="240"/>
      <c r="L61" s="240"/>
      <c r="M61" s="240"/>
    </row>
    <row r="62" spans="1:13" ht="18.75">
      <c r="A62" s="235"/>
      <c r="B62" s="235"/>
      <c r="C62" s="236" t="s">
        <v>78</v>
      </c>
      <c r="D62" s="411">
        <f>COUNTIF(D5:D49, "Saleh Trucks")</f>
        <v>1</v>
      </c>
      <c r="E62" s="240"/>
      <c r="F62" s="240"/>
      <c r="G62" s="240"/>
      <c r="H62" s="240"/>
      <c r="I62" s="235"/>
      <c r="J62" s="235"/>
      <c r="K62" s="235"/>
      <c r="L62" s="235"/>
      <c r="M62" s="235"/>
    </row>
    <row r="63" spans="1:13" ht="18.75">
      <c r="A63" s="235"/>
      <c r="B63" s="235"/>
      <c r="C63" s="236" t="s">
        <v>73</v>
      </c>
      <c r="D63" s="411">
        <f>COUNTIF(D5:D49, "Yamani")</f>
        <v>1</v>
      </c>
      <c r="E63" s="240"/>
      <c r="F63" s="240"/>
      <c r="G63" s="240"/>
      <c r="H63" s="240"/>
      <c r="I63" s="235"/>
      <c r="J63" s="235"/>
      <c r="K63" s="235"/>
      <c r="L63" s="235"/>
      <c r="M63" s="235"/>
    </row>
    <row r="64" spans="1:13" ht="18.75">
      <c r="A64" s="235"/>
      <c r="B64" s="235"/>
      <c r="C64" s="236" t="s">
        <v>17</v>
      </c>
      <c r="D64" s="411">
        <f>SUM(D51:D63)</f>
        <v>45</v>
      </c>
      <c r="E64" s="240"/>
      <c r="F64" s="240"/>
      <c r="G64" s="240"/>
      <c r="H64" s="240"/>
      <c r="I64" s="235"/>
      <c r="J64" s="235"/>
      <c r="K64" s="235"/>
      <c r="L64" s="235"/>
      <c r="M64" s="235"/>
    </row>
    <row r="65" spans="1:13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</row>
  </sheetData>
  <autoFilter ref="A4:N49"/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56"/>
  <sheetViews>
    <sheetView topLeftCell="A22" zoomScale="80" zoomScaleNormal="80" workbookViewId="0">
      <selection activeCell="F46" sqref="F41:F46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8.28515625" bestFit="1" customWidth="1"/>
    <col min="7" max="7" width="52.7109375" bestFit="1" customWidth="1"/>
    <col min="9" max="9" width="26.85546875" bestFit="1" customWidth="1"/>
    <col min="10" max="10" width="30.2851562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699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494" t="s">
        <v>24</v>
      </c>
      <c r="B4" s="27" t="s">
        <v>0</v>
      </c>
      <c r="C4" s="494" t="s">
        <v>1</v>
      </c>
      <c r="D4" s="494" t="s">
        <v>2</v>
      </c>
      <c r="E4" s="494" t="s">
        <v>19</v>
      </c>
      <c r="F4" s="28" t="s">
        <v>18</v>
      </c>
      <c r="G4" s="494" t="s">
        <v>23</v>
      </c>
      <c r="H4" s="494" t="s">
        <v>177</v>
      </c>
      <c r="I4" s="494" t="s">
        <v>22</v>
      </c>
      <c r="J4" s="494" t="s">
        <v>20</v>
      </c>
      <c r="K4" s="408" t="s">
        <v>35</v>
      </c>
      <c r="L4" s="494" t="s">
        <v>21</v>
      </c>
      <c r="M4" s="494" t="s">
        <v>4</v>
      </c>
    </row>
    <row r="5" spans="1:14" ht="15.75" customHeight="1">
      <c r="A5" s="494">
        <v>1</v>
      </c>
      <c r="B5" s="27" t="s">
        <v>108</v>
      </c>
      <c r="C5" s="495" t="s">
        <v>3</v>
      </c>
      <c r="D5" s="495" t="s">
        <v>3</v>
      </c>
      <c r="E5" s="494"/>
      <c r="F5" s="507" t="s">
        <v>4</v>
      </c>
      <c r="G5" s="510" t="s">
        <v>667</v>
      </c>
      <c r="H5" s="508" t="s">
        <v>185</v>
      </c>
      <c r="I5" s="414" t="s">
        <v>720</v>
      </c>
      <c r="J5" s="411"/>
      <c r="K5" s="415">
        <v>3</v>
      </c>
      <c r="L5" s="411"/>
      <c r="M5" s="411"/>
    </row>
    <row r="6" spans="1:14" ht="15.75" customHeight="1">
      <c r="A6" s="494">
        <v>2</v>
      </c>
      <c r="B6" s="27" t="s">
        <v>82</v>
      </c>
      <c r="C6" s="495" t="s">
        <v>3</v>
      </c>
      <c r="D6" s="495" t="s">
        <v>3</v>
      </c>
      <c r="E6" s="494"/>
      <c r="F6" s="507" t="s">
        <v>274</v>
      </c>
      <c r="G6" s="510" t="s">
        <v>240</v>
      </c>
      <c r="H6" s="508" t="s">
        <v>185</v>
      </c>
      <c r="I6" s="414" t="s">
        <v>691</v>
      </c>
      <c r="J6" s="411"/>
      <c r="K6" s="415">
        <v>41</v>
      </c>
      <c r="L6" s="411"/>
      <c r="M6" s="411"/>
      <c r="N6" s="413" t="s">
        <v>274</v>
      </c>
    </row>
    <row r="7" spans="1:14" ht="15.75" customHeight="1">
      <c r="A7" s="511">
        <v>3</v>
      </c>
      <c r="B7" s="27" t="s">
        <v>86</v>
      </c>
      <c r="C7" s="495" t="s">
        <v>3</v>
      </c>
      <c r="D7" s="495" t="s">
        <v>3</v>
      </c>
      <c r="E7" s="494"/>
      <c r="F7" s="507" t="s">
        <v>4</v>
      </c>
      <c r="G7" s="510" t="s">
        <v>618</v>
      </c>
      <c r="H7" s="508" t="s">
        <v>185</v>
      </c>
      <c r="I7" s="414" t="s">
        <v>721</v>
      </c>
      <c r="J7" s="411"/>
      <c r="K7" s="415">
        <v>8</v>
      </c>
      <c r="L7" s="411"/>
      <c r="M7" s="411"/>
    </row>
    <row r="8" spans="1:14" ht="15.75" customHeight="1">
      <c r="A8" s="511">
        <v>4</v>
      </c>
      <c r="B8" s="27" t="s">
        <v>84</v>
      </c>
      <c r="C8" s="495" t="s">
        <v>3</v>
      </c>
      <c r="D8" s="495" t="s">
        <v>3</v>
      </c>
      <c r="E8" s="494"/>
      <c r="F8" s="507" t="s">
        <v>4</v>
      </c>
      <c r="G8" s="509" t="s">
        <v>619</v>
      </c>
      <c r="H8" s="508" t="s">
        <v>185</v>
      </c>
      <c r="I8" s="418" t="s">
        <v>693</v>
      </c>
      <c r="J8" s="411"/>
      <c r="K8" s="415">
        <v>17</v>
      </c>
      <c r="L8" s="494"/>
      <c r="M8" s="494"/>
    </row>
    <row r="9" spans="1:14" ht="15.75" customHeight="1">
      <c r="A9" s="511">
        <v>5</v>
      </c>
      <c r="B9" s="27" t="s">
        <v>378</v>
      </c>
      <c r="C9" s="495" t="s">
        <v>3</v>
      </c>
      <c r="D9" s="495" t="s">
        <v>3</v>
      </c>
      <c r="E9" s="494"/>
      <c r="F9" s="507" t="s">
        <v>4</v>
      </c>
      <c r="G9" s="509" t="s">
        <v>704</v>
      </c>
      <c r="H9" s="507" t="s">
        <v>24</v>
      </c>
      <c r="I9" s="546"/>
      <c r="J9" s="494"/>
      <c r="K9" s="408">
        <v>6</v>
      </c>
      <c r="L9" s="411"/>
      <c r="M9" s="411"/>
    </row>
    <row r="10" spans="1:14" ht="15.75" customHeight="1">
      <c r="A10" s="511">
        <v>6</v>
      </c>
      <c r="B10" s="27" t="s">
        <v>495</v>
      </c>
      <c r="C10" s="495" t="s">
        <v>6</v>
      </c>
      <c r="D10" s="495" t="s">
        <v>6</v>
      </c>
      <c r="E10" s="494"/>
      <c r="F10" s="504" t="s">
        <v>13</v>
      </c>
      <c r="G10" s="506" t="s">
        <v>702</v>
      </c>
      <c r="H10" s="505" t="s">
        <v>24</v>
      </c>
      <c r="I10" s="414"/>
      <c r="J10" s="411"/>
      <c r="K10" s="415">
        <v>3</v>
      </c>
      <c r="L10" s="411"/>
      <c r="M10" s="411"/>
    </row>
    <row r="11" spans="1:14" ht="15.75" customHeight="1">
      <c r="A11" s="511">
        <v>7</v>
      </c>
      <c r="B11" s="27" t="s">
        <v>200</v>
      </c>
      <c r="C11" s="495" t="s">
        <v>6</v>
      </c>
      <c r="D11" s="495" t="s">
        <v>6</v>
      </c>
      <c r="E11" s="494"/>
      <c r="F11" s="504" t="s">
        <v>64</v>
      </c>
      <c r="G11" s="506" t="s">
        <v>670</v>
      </c>
      <c r="H11" s="504" t="s">
        <v>24</v>
      </c>
      <c r="I11" s="546"/>
      <c r="J11" s="494"/>
      <c r="K11" s="408">
        <v>49</v>
      </c>
      <c r="L11" s="494"/>
      <c r="M11" s="494"/>
    </row>
    <row r="12" spans="1:14" ht="15.75" customHeight="1">
      <c r="A12" s="511">
        <v>8</v>
      </c>
      <c r="B12" s="27" t="s">
        <v>314</v>
      </c>
      <c r="C12" s="495" t="s">
        <v>6</v>
      </c>
      <c r="D12" s="495" t="s">
        <v>6</v>
      </c>
      <c r="E12" s="494"/>
      <c r="F12" s="504" t="s">
        <v>13</v>
      </c>
      <c r="G12" s="506" t="s">
        <v>702</v>
      </c>
      <c r="H12" s="504" t="s">
        <v>24</v>
      </c>
      <c r="I12" s="414"/>
      <c r="J12" s="411"/>
      <c r="K12" s="415">
        <v>2</v>
      </c>
      <c r="L12" s="410"/>
      <c r="M12" s="410"/>
    </row>
    <row r="13" spans="1:14" ht="15.75" customHeight="1">
      <c r="A13" s="511">
        <v>9</v>
      </c>
      <c r="B13" s="27" t="s">
        <v>202</v>
      </c>
      <c r="C13" s="495" t="s">
        <v>6</v>
      </c>
      <c r="D13" s="495" t="s">
        <v>6</v>
      </c>
      <c r="E13" s="494"/>
      <c r="F13" s="504" t="s">
        <v>64</v>
      </c>
      <c r="G13" s="506" t="s">
        <v>670</v>
      </c>
      <c r="H13" s="504" t="s">
        <v>24</v>
      </c>
      <c r="I13" s="546"/>
      <c r="J13" s="494"/>
      <c r="K13" s="408">
        <v>7</v>
      </c>
      <c r="L13" s="410"/>
      <c r="M13" s="410"/>
    </row>
    <row r="14" spans="1:14" ht="15.75" customHeight="1">
      <c r="A14" s="511">
        <v>10</v>
      </c>
      <c r="B14" s="27" t="s">
        <v>114</v>
      </c>
      <c r="C14" s="495" t="s">
        <v>6</v>
      </c>
      <c r="D14" s="495" t="s">
        <v>6</v>
      </c>
      <c r="E14" s="494"/>
      <c r="F14" s="504" t="s">
        <v>4</v>
      </c>
      <c r="G14" s="506" t="s">
        <v>417</v>
      </c>
      <c r="H14" s="505" t="s">
        <v>185</v>
      </c>
      <c r="I14" s="414" t="s">
        <v>613</v>
      </c>
      <c r="J14" s="411"/>
      <c r="K14" s="409">
        <v>67</v>
      </c>
      <c r="L14" s="410"/>
      <c r="M14" s="410"/>
      <c r="N14" s="412" t="s">
        <v>64</v>
      </c>
    </row>
    <row r="15" spans="1:14" s="235" customFormat="1" ht="15.75" customHeight="1">
      <c r="A15" s="511">
        <v>11</v>
      </c>
      <c r="B15" s="27" t="s">
        <v>289</v>
      </c>
      <c r="C15" s="495" t="s">
        <v>6</v>
      </c>
      <c r="D15" s="495" t="s">
        <v>6</v>
      </c>
      <c r="E15" s="494"/>
      <c r="F15" s="504" t="s">
        <v>4</v>
      </c>
      <c r="G15" s="506" t="s">
        <v>651</v>
      </c>
      <c r="H15" s="504" t="s">
        <v>24</v>
      </c>
      <c r="I15" s="546"/>
      <c r="J15" s="494"/>
      <c r="K15" s="408">
        <v>3</v>
      </c>
      <c r="L15" s="410"/>
      <c r="M15" s="410"/>
    </row>
    <row r="16" spans="1:14" s="235" customFormat="1" ht="15.75" customHeight="1">
      <c r="A16" s="511">
        <v>12</v>
      </c>
      <c r="B16" s="27" t="s">
        <v>700</v>
      </c>
      <c r="C16" s="495" t="s">
        <v>6</v>
      </c>
      <c r="D16" s="495" t="s">
        <v>6</v>
      </c>
      <c r="E16" s="494"/>
      <c r="F16" s="504" t="s">
        <v>13</v>
      </c>
      <c r="G16" s="506" t="s">
        <v>702</v>
      </c>
      <c r="H16" s="504" t="s">
        <v>24</v>
      </c>
      <c r="I16" s="414"/>
      <c r="J16" s="411"/>
      <c r="K16" s="409">
        <v>1</v>
      </c>
      <c r="L16" s="410"/>
      <c r="M16" s="410"/>
    </row>
    <row r="17" spans="1:14" s="235" customFormat="1" ht="15.75" customHeight="1">
      <c r="A17" s="511">
        <v>13</v>
      </c>
      <c r="B17" s="27" t="s">
        <v>354</v>
      </c>
      <c r="C17" s="495" t="s">
        <v>6</v>
      </c>
      <c r="D17" s="495" t="s">
        <v>6</v>
      </c>
      <c r="E17" s="494"/>
      <c r="F17" s="504" t="s">
        <v>13</v>
      </c>
      <c r="G17" s="506" t="s">
        <v>702</v>
      </c>
      <c r="H17" s="504" t="s">
        <v>24</v>
      </c>
      <c r="I17" s="546"/>
      <c r="J17" s="494"/>
      <c r="K17" s="408">
        <v>3</v>
      </c>
      <c r="L17" s="410"/>
      <c r="M17" s="410"/>
    </row>
    <row r="18" spans="1:14" s="235" customFormat="1" ht="15.75" customHeight="1">
      <c r="A18" s="511">
        <v>14</v>
      </c>
      <c r="B18" s="27" t="s">
        <v>230</v>
      </c>
      <c r="C18" s="495" t="s">
        <v>6</v>
      </c>
      <c r="D18" s="495" t="s">
        <v>6</v>
      </c>
      <c r="E18" s="494"/>
      <c r="F18" s="504" t="s">
        <v>5</v>
      </c>
      <c r="G18" s="506" t="s">
        <v>672</v>
      </c>
      <c r="H18" s="505" t="s">
        <v>185</v>
      </c>
      <c r="I18" s="414"/>
      <c r="J18" s="411"/>
      <c r="K18" s="415">
        <v>16</v>
      </c>
      <c r="L18" s="410"/>
      <c r="M18" s="410"/>
    </row>
    <row r="19" spans="1:14" s="235" customFormat="1" ht="15.75" customHeight="1">
      <c r="A19" s="511">
        <v>15</v>
      </c>
      <c r="B19" s="27" t="s">
        <v>205</v>
      </c>
      <c r="C19" s="495" t="s">
        <v>6</v>
      </c>
      <c r="D19" s="495" t="s">
        <v>73</v>
      </c>
      <c r="E19" s="494"/>
      <c r="F19" s="504" t="s">
        <v>274</v>
      </c>
      <c r="G19" s="506" t="s">
        <v>703</v>
      </c>
      <c r="H19" s="504" t="s">
        <v>185</v>
      </c>
      <c r="I19" s="546" t="s">
        <v>694</v>
      </c>
      <c r="J19" s="494"/>
      <c r="K19" s="408">
        <v>2</v>
      </c>
      <c r="L19" s="410"/>
      <c r="M19" s="410"/>
    </row>
    <row r="20" spans="1:14" ht="15.75" customHeight="1">
      <c r="A20" s="511">
        <v>16</v>
      </c>
      <c r="B20" s="27" t="s">
        <v>112</v>
      </c>
      <c r="C20" s="495" t="s">
        <v>77</v>
      </c>
      <c r="D20" s="495" t="s">
        <v>60</v>
      </c>
      <c r="E20" s="494"/>
      <c r="F20" s="504" t="s">
        <v>5</v>
      </c>
      <c r="G20" s="506" t="s">
        <v>672</v>
      </c>
      <c r="H20" s="505" t="s">
        <v>185</v>
      </c>
      <c r="I20" s="546"/>
      <c r="J20" s="494"/>
      <c r="K20" s="408">
        <v>10</v>
      </c>
      <c r="L20" s="410"/>
      <c r="M20" s="410"/>
    </row>
    <row r="21" spans="1:14" ht="15.75" customHeight="1">
      <c r="A21" s="511">
        <v>17</v>
      </c>
      <c r="B21" s="27" t="s">
        <v>554</v>
      </c>
      <c r="C21" s="495" t="s">
        <v>77</v>
      </c>
      <c r="D21" s="495" t="s">
        <v>60</v>
      </c>
      <c r="E21" s="494"/>
      <c r="F21" s="504" t="s">
        <v>5</v>
      </c>
      <c r="G21" s="506" t="s">
        <v>575</v>
      </c>
      <c r="H21" s="505" t="s">
        <v>24</v>
      </c>
      <c r="I21" s="414"/>
      <c r="J21" s="411"/>
      <c r="K21" s="415">
        <v>4</v>
      </c>
      <c r="L21" s="410"/>
      <c r="M21" s="410"/>
    </row>
    <row r="22" spans="1:14" ht="15.75" customHeight="1">
      <c r="A22" s="511">
        <v>18</v>
      </c>
      <c r="B22" s="27" t="s">
        <v>257</v>
      </c>
      <c r="C22" s="495" t="s">
        <v>7</v>
      </c>
      <c r="D22" s="495" t="s">
        <v>8</v>
      </c>
      <c r="E22" s="494"/>
      <c r="F22" s="513" t="s">
        <v>4</v>
      </c>
      <c r="G22" s="511" t="s">
        <v>674</v>
      </c>
      <c r="H22" s="512" t="s">
        <v>185</v>
      </c>
      <c r="I22" s="546" t="s">
        <v>722</v>
      </c>
      <c r="J22" s="494"/>
      <c r="K22" s="408">
        <v>12</v>
      </c>
      <c r="L22" s="410"/>
      <c r="M22" s="410"/>
    </row>
    <row r="23" spans="1:14" ht="15.75" customHeight="1">
      <c r="A23" s="511">
        <v>19</v>
      </c>
      <c r="B23" s="27" t="s">
        <v>343</v>
      </c>
      <c r="C23" s="495" t="s">
        <v>7</v>
      </c>
      <c r="D23" s="495" t="s">
        <v>8</v>
      </c>
      <c r="E23" s="494"/>
      <c r="F23" s="513" t="s">
        <v>4</v>
      </c>
      <c r="G23" s="511" t="s">
        <v>705</v>
      </c>
      <c r="H23" s="512" t="s">
        <v>185</v>
      </c>
      <c r="I23" s="546"/>
      <c r="J23" s="494"/>
      <c r="K23" s="408">
        <v>1</v>
      </c>
      <c r="L23" s="410"/>
      <c r="M23" s="410"/>
    </row>
    <row r="24" spans="1:14" ht="15.75" customHeight="1">
      <c r="A24" s="511">
        <v>20</v>
      </c>
      <c r="B24" s="27" t="s">
        <v>426</v>
      </c>
      <c r="C24" s="495" t="s">
        <v>7</v>
      </c>
      <c r="D24" s="495" t="s">
        <v>8</v>
      </c>
      <c r="E24" s="494"/>
      <c r="F24" s="513" t="s">
        <v>4</v>
      </c>
      <c r="G24" s="511" t="s">
        <v>706</v>
      </c>
      <c r="H24" s="512" t="s">
        <v>185</v>
      </c>
      <c r="I24" s="546"/>
      <c r="J24" s="494"/>
      <c r="K24" s="408">
        <v>1</v>
      </c>
      <c r="L24" s="494"/>
      <c r="M24" s="494"/>
    </row>
    <row r="25" spans="1:14" ht="15.75" customHeight="1">
      <c r="A25" s="511">
        <v>21</v>
      </c>
      <c r="B25" s="27" t="s">
        <v>216</v>
      </c>
      <c r="C25" s="495" t="s">
        <v>7</v>
      </c>
      <c r="D25" s="495" t="s">
        <v>8</v>
      </c>
      <c r="E25" s="494"/>
      <c r="F25" s="513" t="s">
        <v>14</v>
      </c>
      <c r="G25" s="513" t="s">
        <v>334</v>
      </c>
      <c r="H25" s="512"/>
      <c r="I25" s="546"/>
      <c r="J25" s="494" t="s">
        <v>709</v>
      </c>
      <c r="K25" s="409">
        <v>76</v>
      </c>
      <c r="L25" s="406"/>
      <c r="M25" s="406"/>
      <c r="N25" s="412" t="s">
        <v>157</v>
      </c>
    </row>
    <row r="26" spans="1:14" ht="15.75" customHeight="1">
      <c r="A26" s="511">
        <v>22</v>
      </c>
      <c r="B26" s="27" t="s">
        <v>217</v>
      </c>
      <c r="C26" s="495" t="s">
        <v>7</v>
      </c>
      <c r="D26" s="495" t="s">
        <v>8</v>
      </c>
      <c r="E26" s="494"/>
      <c r="F26" s="513" t="s">
        <v>12</v>
      </c>
      <c r="G26" s="513" t="s">
        <v>12</v>
      </c>
      <c r="H26" s="512"/>
      <c r="I26" s="546" t="s">
        <v>723</v>
      </c>
      <c r="J26" s="494"/>
      <c r="K26" s="409">
        <v>20</v>
      </c>
      <c r="L26" s="406"/>
      <c r="M26" s="406"/>
    </row>
    <row r="27" spans="1:14" ht="15.75" customHeight="1">
      <c r="A27" s="511">
        <v>23</v>
      </c>
      <c r="B27" s="27" t="s">
        <v>218</v>
      </c>
      <c r="C27" s="495" t="s">
        <v>7</v>
      </c>
      <c r="D27" s="495" t="s">
        <v>9</v>
      </c>
      <c r="E27" s="494"/>
      <c r="F27" s="513" t="s">
        <v>13</v>
      </c>
      <c r="G27" s="514" t="s">
        <v>707</v>
      </c>
      <c r="H27" s="512"/>
      <c r="I27" s="414"/>
      <c r="J27" s="411"/>
      <c r="K27" s="415">
        <v>1</v>
      </c>
      <c r="L27" s="411"/>
      <c r="M27" s="411"/>
    </row>
    <row r="28" spans="1:14" ht="15.75" customHeight="1">
      <c r="A28" s="511">
        <v>24</v>
      </c>
      <c r="B28" s="27" t="s">
        <v>102</v>
      </c>
      <c r="C28" s="495" t="s">
        <v>7</v>
      </c>
      <c r="D28" s="495" t="s">
        <v>10</v>
      </c>
      <c r="E28" s="494"/>
      <c r="F28" s="519" t="s">
        <v>59</v>
      </c>
      <c r="G28" s="518" t="s">
        <v>97</v>
      </c>
      <c r="H28" s="516"/>
      <c r="I28" s="414"/>
      <c r="J28" s="411"/>
      <c r="K28" s="415">
        <v>48</v>
      </c>
      <c r="L28" s="411"/>
      <c r="M28" s="411"/>
      <c r="N28" s="413" t="s">
        <v>149</v>
      </c>
    </row>
    <row r="29" spans="1:14" ht="15.75" customHeight="1">
      <c r="A29" s="511">
        <v>25</v>
      </c>
      <c r="B29" s="27" t="s">
        <v>106</v>
      </c>
      <c r="C29" s="495" t="s">
        <v>7</v>
      </c>
      <c r="D29" s="495" t="s">
        <v>10</v>
      </c>
      <c r="E29" s="494"/>
      <c r="F29" s="519" t="s">
        <v>59</v>
      </c>
      <c r="G29" s="518" t="s">
        <v>97</v>
      </c>
      <c r="H29" s="516"/>
      <c r="I29" s="414"/>
      <c r="J29" s="411"/>
      <c r="K29" s="415">
        <v>24</v>
      </c>
      <c r="L29" s="411"/>
      <c r="M29" s="411"/>
    </row>
    <row r="30" spans="1:14" ht="15.75" customHeight="1">
      <c r="A30" s="511">
        <v>26</v>
      </c>
      <c r="B30" s="27" t="s">
        <v>345</v>
      </c>
      <c r="C30" s="495" t="s">
        <v>7</v>
      </c>
      <c r="D30" s="495" t="s">
        <v>10</v>
      </c>
      <c r="E30" s="494"/>
      <c r="F30" s="520" t="s">
        <v>428</v>
      </c>
      <c r="G30" s="520" t="s">
        <v>429</v>
      </c>
      <c r="H30" s="515"/>
      <c r="I30" s="414"/>
      <c r="J30" s="411"/>
      <c r="K30" s="415">
        <v>18</v>
      </c>
      <c r="L30" s="411"/>
      <c r="M30" s="411"/>
    </row>
    <row r="31" spans="1:14" ht="15.75" customHeight="1">
      <c r="A31" s="511">
        <v>27</v>
      </c>
      <c r="B31" s="27" t="s">
        <v>103</v>
      </c>
      <c r="C31" s="495" t="s">
        <v>7</v>
      </c>
      <c r="D31" s="495" t="s">
        <v>10</v>
      </c>
      <c r="E31" s="494"/>
      <c r="F31" s="521" t="s">
        <v>14</v>
      </c>
      <c r="G31" s="517" t="s">
        <v>427</v>
      </c>
      <c r="H31" s="516"/>
      <c r="I31" s="414"/>
      <c r="J31" s="411" t="s">
        <v>709</v>
      </c>
      <c r="K31" s="415">
        <v>4</v>
      </c>
      <c r="L31" s="411"/>
      <c r="M31" s="411"/>
    </row>
    <row r="32" spans="1:14" ht="15.75" customHeight="1">
      <c r="A32" s="511">
        <v>28</v>
      </c>
      <c r="B32" s="27" t="s">
        <v>616</v>
      </c>
      <c r="C32" s="495" t="s">
        <v>7</v>
      </c>
      <c r="D32" s="495" t="s">
        <v>10</v>
      </c>
      <c r="E32" s="494"/>
      <c r="F32" s="515" t="s">
        <v>4</v>
      </c>
      <c r="G32" s="515" t="s">
        <v>634</v>
      </c>
      <c r="H32" s="516" t="s">
        <v>187</v>
      </c>
      <c r="I32" s="414"/>
      <c r="J32" s="411"/>
      <c r="K32" s="415">
        <v>6</v>
      </c>
      <c r="L32" s="411"/>
      <c r="M32" s="411"/>
    </row>
    <row r="33" spans="1:13" ht="15.75" customHeight="1">
      <c r="A33" s="511">
        <v>29</v>
      </c>
      <c r="B33" s="27" t="s">
        <v>109</v>
      </c>
      <c r="C33" s="495" t="s">
        <v>7</v>
      </c>
      <c r="D33" s="495" t="s">
        <v>10</v>
      </c>
      <c r="E33" s="494"/>
      <c r="F33" s="521" t="s">
        <v>14</v>
      </c>
      <c r="G33" s="517" t="s">
        <v>427</v>
      </c>
      <c r="H33" s="515"/>
      <c r="I33" s="414"/>
      <c r="J33" s="411" t="s">
        <v>709</v>
      </c>
      <c r="K33" s="415">
        <v>4</v>
      </c>
      <c r="L33" s="406"/>
      <c r="M33" s="406"/>
    </row>
    <row r="34" spans="1:13" ht="15.75" customHeight="1">
      <c r="A34" s="511">
        <v>30</v>
      </c>
      <c r="B34" s="27" t="s">
        <v>190</v>
      </c>
      <c r="C34" s="495" t="s">
        <v>11</v>
      </c>
      <c r="D34" s="495" t="s">
        <v>11</v>
      </c>
      <c r="E34" s="494"/>
      <c r="F34" s="503" t="s">
        <v>13</v>
      </c>
      <c r="G34" s="503" t="s">
        <v>701</v>
      </c>
      <c r="H34" s="495"/>
      <c r="I34" s="414"/>
      <c r="J34" s="411"/>
      <c r="K34" s="415">
        <v>1</v>
      </c>
      <c r="L34" s="411"/>
      <c r="M34" s="411"/>
    </row>
    <row r="35" spans="1:13" ht="15.75" customHeight="1">
      <c r="A35" s="511">
        <v>31</v>
      </c>
      <c r="B35" s="27" t="s">
        <v>183</v>
      </c>
      <c r="C35" s="495" t="s">
        <v>62</v>
      </c>
      <c r="D35" s="495" t="s">
        <v>63</v>
      </c>
      <c r="E35" s="494"/>
      <c r="F35" s="524" t="s">
        <v>64</v>
      </c>
      <c r="G35" s="523" t="s">
        <v>529</v>
      </c>
      <c r="H35" s="495"/>
      <c r="I35" s="414"/>
      <c r="J35" s="411"/>
      <c r="K35" s="415">
        <v>28</v>
      </c>
      <c r="L35" s="411"/>
      <c r="M35" s="411"/>
    </row>
    <row r="36" spans="1:13" ht="15.75" customHeight="1">
      <c r="A36" s="511">
        <v>32</v>
      </c>
      <c r="B36" s="27" t="s">
        <v>604</v>
      </c>
      <c r="C36" s="495" t="s">
        <v>62</v>
      </c>
      <c r="D36" s="495" t="s">
        <v>63</v>
      </c>
      <c r="E36" s="494"/>
      <c r="F36" s="525" t="s">
        <v>428</v>
      </c>
      <c r="G36" s="525" t="s">
        <v>636</v>
      </c>
      <c r="H36" s="495"/>
      <c r="I36" s="414"/>
      <c r="J36" s="411"/>
      <c r="K36" s="415">
        <v>7</v>
      </c>
      <c r="L36" s="411"/>
      <c r="M36" s="411"/>
    </row>
    <row r="37" spans="1:13" ht="15.75" customHeight="1">
      <c r="A37" s="511">
        <v>33</v>
      </c>
      <c r="B37" s="27" t="s">
        <v>128</v>
      </c>
      <c r="C37" s="495" t="s">
        <v>62</v>
      </c>
      <c r="D37" s="495" t="s">
        <v>63</v>
      </c>
      <c r="E37" s="494"/>
      <c r="F37" s="526" t="s">
        <v>14</v>
      </c>
      <c r="G37" s="522" t="s">
        <v>708</v>
      </c>
      <c r="H37" s="495"/>
      <c r="I37" s="414"/>
      <c r="J37" s="411" t="s">
        <v>709</v>
      </c>
      <c r="K37" s="415">
        <v>2</v>
      </c>
      <c r="L37" s="411"/>
      <c r="M37" s="411"/>
    </row>
    <row r="38" spans="1:13" ht="15.75" customHeight="1">
      <c r="A38" s="511">
        <v>34</v>
      </c>
      <c r="B38" s="27" t="s">
        <v>130</v>
      </c>
      <c r="C38" s="495" t="s">
        <v>62</v>
      </c>
      <c r="D38" s="495" t="s">
        <v>63</v>
      </c>
      <c r="E38" s="494"/>
      <c r="F38" s="526" t="s">
        <v>14</v>
      </c>
      <c r="G38" s="522" t="s">
        <v>427</v>
      </c>
      <c r="H38" s="495"/>
      <c r="I38" s="414"/>
      <c r="J38" s="411" t="s">
        <v>709</v>
      </c>
      <c r="K38" s="415">
        <v>19</v>
      </c>
      <c r="L38" s="411"/>
      <c r="M38" s="411"/>
    </row>
    <row r="39" spans="1:13">
      <c r="A39" s="240"/>
      <c r="B39" s="240"/>
      <c r="C39" s="240"/>
      <c r="D39" s="240"/>
      <c r="E39" s="240"/>
      <c r="F39" s="240"/>
      <c r="G39" s="235"/>
      <c r="H39" s="235"/>
      <c r="I39" s="240"/>
      <c r="J39" s="240"/>
      <c r="K39" s="240"/>
      <c r="L39" s="240"/>
      <c r="M39" s="240"/>
    </row>
    <row r="40" spans="1:13" ht="18.75">
      <c r="A40" s="240"/>
      <c r="B40" s="240"/>
      <c r="C40" s="236" t="s">
        <v>11</v>
      </c>
      <c r="D40" s="411">
        <f>COUNTIF(D4:D38, "Sabic")</f>
        <v>1</v>
      </c>
      <c r="E40" s="67" t="s">
        <v>46</v>
      </c>
      <c r="F40" s="237">
        <v>34</v>
      </c>
      <c r="G40" s="236" t="s">
        <v>263</v>
      </c>
      <c r="H40" s="411">
        <f>COUNTIF(H3:H38, "R")</f>
        <v>11</v>
      </c>
      <c r="I40" s="240"/>
      <c r="J40" s="240"/>
      <c r="K40" s="240"/>
      <c r="L40" s="240"/>
      <c r="M40" s="240"/>
    </row>
    <row r="41" spans="1:13" ht="18.75">
      <c r="A41" s="240"/>
      <c r="B41" s="240"/>
      <c r="C41" s="236" t="s">
        <v>10</v>
      </c>
      <c r="D41" s="411">
        <f>COUNTIF(D4:D38,  "FO")</f>
        <v>6</v>
      </c>
      <c r="E41" s="240" t="s">
        <v>64</v>
      </c>
      <c r="F41" s="238">
        <f>COUNTIF(F4:F38, "PUR")</f>
        <v>3</v>
      </c>
      <c r="G41" s="236" t="s">
        <v>264</v>
      </c>
      <c r="H41" s="411">
        <f>COUNTIF(H4:H38, "J")</f>
        <v>1</v>
      </c>
      <c r="I41" s="240"/>
      <c r="J41" s="240"/>
      <c r="K41" s="240"/>
      <c r="L41" s="240"/>
      <c r="M41" s="240"/>
    </row>
    <row r="42" spans="1:13" ht="18.75">
      <c r="A42" s="240"/>
      <c r="B42" s="240"/>
      <c r="C42" s="236" t="s">
        <v>8</v>
      </c>
      <c r="D42" s="411">
        <f>COUNTIF(D4:D38, "Bitomine")</f>
        <v>5</v>
      </c>
      <c r="E42" s="240" t="s">
        <v>4</v>
      </c>
      <c r="F42" s="238">
        <f>COUNTIF(F4:F38,"WR")</f>
        <v>10</v>
      </c>
      <c r="G42" s="236" t="s">
        <v>262</v>
      </c>
      <c r="H42" s="411">
        <f>COUNTIF(H5:H40, "N")</f>
        <v>9</v>
      </c>
      <c r="I42" s="240"/>
      <c r="J42" s="240"/>
      <c r="K42" s="240"/>
      <c r="L42" s="240"/>
      <c r="M42" s="240"/>
    </row>
    <row r="43" spans="1:13" ht="18.75">
      <c r="A43" s="240"/>
      <c r="B43" s="240"/>
      <c r="C43" s="236" t="s">
        <v>9</v>
      </c>
      <c r="D43" s="411">
        <f>COUNTIF(D5:D38, "Diesel")</f>
        <v>1</v>
      </c>
      <c r="E43" s="240" t="s">
        <v>12</v>
      </c>
      <c r="F43" s="238">
        <f>COUNTIF(F4:F38,"wekala")</f>
        <v>3</v>
      </c>
      <c r="G43" s="240"/>
      <c r="H43" s="240"/>
      <c r="I43" s="240"/>
      <c r="J43" s="240"/>
      <c r="K43" s="240"/>
      <c r="L43" s="240"/>
      <c r="M43" s="240"/>
    </row>
    <row r="44" spans="1:13" ht="18.75">
      <c r="A44" s="240"/>
      <c r="B44" s="240"/>
      <c r="C44" s="236" t="s">
        <v>60</v>
      </c>
      <c r="D44" s="411">
        <f>COUNTIF(D5:D38, "MK")</f>
        <v>2</v>
      </c>
      <c r="E44" s="240" t="s">
        <v>13</v>
      </c>
      <c r="F44" s="238">
        <f>COUNTIF(F4:F38, "OPR")</f>
        <v>6</v>
      </c>
      <c r="G44" s="240"/>
      <c r="H44" s="240"/>
      <c r="I44" s="240"/>
      <c r="J44" s="240"/>
      <c r="K44" s="240"/>
      <c r="L44" s="240"/>
      <c r="M44" s="240"/>
    </row>
    <row r="45" spans="1:13" ht="18.75">
      <c r="A45" s="240"/>
      <c r="B45" s="240"/>
      <c r="C45" s="236" t="s">
        <v>6</v>
      </c>
      <c r="D45" s="411">
        <f>COUNTIF(D5:D38, "Clinker")</f>
        <v>9</v>
      </c>
      <c r="E45" s="240" t="s">
        <v>14</v>
      </c>
      <c r="F45" s="238">
        <f>COUNTIF(F4:F38,"HR")</f>
        <v>5</v>
      </c>
      <c r="G45" s="240"/>
      <c r="H45" s="240"/>
      <c r="I45" s="240"/>
      <c r="J45" s="240"/>
      <c r="K45" s="240"/>
      <c r="L45" s="240"/>
      <c r="M45" s="240"/>
    </row>
    <row r="46" spans="1:13" ht="18.75">
      <c r="A46" s="240"/>
      <c r="B46" s="240"/>
      <c r="C46" s="236" t="s">
        <v>3</v>
      </c>
      <c r="D46" s="411">
        <f>COUNTIF(D4:D38, "Cement")</f>
        <v>5</v>
      </c>
      <c r="E46" s="240" t="s">
        <v>5</v>
      </c>
      <c r="F46" s="238">
        <v>16</v>
      </c>
      <c r="G46" s="240"/>
      <c r="H46" s="240"/>
      <c r="I46" s="240"/>
      <c r="J46" s="240"/>
      <c r="K46" s="240"/>
      <c r="L46" s="240"/>
      <c r="M46" s="240"/>
    </row>
    <row r="47" spans="1:13" ht="18.75">
      <c r="A47" s="240"/>
      <c r="B47" s="240"/>
      <c r="C47" s="236" t="s">
        <v>62</v>
      </c>
      <c r="D47" s="411">
        <f>COUNTIF(D5:D38, "SS")</f>
        <v>4</v>
      </c>
      <c r="E47" s="33" t="s">
        <v>46</v>
      </c>
      <c r="F47" s="33">
        <f>SUM(F41:F46)</f>
        <v>43</v>
      </c>
      <c r="G47" s="240"/>
      <c r="H47" s="240"/>
      <c r="I47" s="240"/>
      <c r="J47" s="240"/>
      <c r="K47" s="240"/>
      <c r="L47" s="240"/>
      <c r="M47" s="240"/>
    </row>
    <row r="48" spans="1:13" ht="18.75">
      <c r="A48" s="240"/>
      <c r="B48" s="240"/>
      <c r="C48" s="236" t="s">
        <v>76</v>
      </c>
      <c r="D48" s="411">
        <f>COUNTIF(D5:D38, "New")</f>
        <v>0</v>
      </c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116</v>
      </c>
      <c r="D49" s="411">
        <f>COUNTIF(D5:D38, "Ahmed")</f>
        <v>0</v>
      </c>
      <c r="E49" s="240"/>
      <c r="F49" s="240"/>
      <c r="G49" s="240"/>
      <c r="H49" s="240"/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118</v>
      </c>
      <c r="D50" s="411">
        <f>COUNTIF(D5:D38, "Walid")</f>
        <v>0</v>
      </c>
      <c r="E50" s="240"/>
      <c r="F50" s="240"/>
      <c r="G50" s="240"/>
      <c r="H50" s="240"/>
      <c r="I50" s="240"/>
      <c r="J50" s="240"/>
      <c r="K50" s="240"/>
      <c r="L50" s="240"/>
      <c r="M50" s="240"/>
    </row>
    <row r="51" spans="1:13" ht="18.75">
      <c r="A51" s="235"/>
      <c r="B51" s="235"/>
      <c r="C51" s="236" t="s">
        <v>78</v>
      </c>
      <c r="D51" s="411">
        <f>COUNTIF(D5:D38, "Saleh Trucks")</f>
        <v>0</v>
      </c>
      <c r="E51" s="240"/>
      <c r="F51" s="240"/>
      <c r="G51" s="240"/>
      <c r="H51" s="240"/>
      <c r="I51" s="235"/>
      <c r="J51" s="235"/>
      <c r="K51" s="235"/>
      <c r="L51" s="235"/>
      <c r="M51" s="235"/>
    </row>
    <row r="52" spans="1:13" ht="18.75">
      <c r="A52" s="235"/>
      <c r="B52" s="235"/>
      <c r="C52" s="236" t="s">
        <v>73</v>
      </c>
      <c r="D52" s="411">
        <f>COUNTIF(D5:D38, "Yamani")</f>
        <v>1</v>
      </c>
      <c r="E52" s="240"/>
      <c r="F52" s="240"/>
      <c r="G52" s="240"/>
      <c r="H52" s="240"/>
      <c r="I52" s="235"/>
      <c r="J52" s="235"/>
      <c r="K52" s="235"/>
      <c r="L52" s="235"/>
      <c r="M52" s="235"/>
    </row>
    <row r="53" spans="1:13" ht="18.75">
      <c r="A53" s="235"/>
      <c r="B53" s="235"/>
      <c r="C53" s="236" t="s">
        <v>17</v>
      </c>
      <c r="D53" s="411">
        <f>SUM(D40:D52)</f>
        <v>34</v>
      </c>
      <c r="E53" s="240"/>
      <c r="F53" s="240"/>
      <c r="G53" s="240"/>
      <c r="H53" s="240"/>
      <c r="I53" s="235"/>
      <c r="J53" s="235"/>
      <c r="K53" s="235"/>
      <c r="L53" s="235"/>
      <c r="M53" s="235"/>
    </row>
    <row r="54" spans="1:13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</row>
    <row r="55" spans="1:13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</row>
    <row r="56" spans="1:13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</row>
  </sheetData>
  <autoFilter ref="F1:F56"/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56"/>
  <sheetViews>
    <sheetView topLeftCell="A31" zoomScale="90" zoomScaleNormal="90" workbookViewId="0">
      <selection activeCell="F41" sqref="F41:F46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9.285156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2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710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15" t="s">
        <v>24</v>
      </c>
      <c r="B4" s="27" t="s">
        <v>0</v>
      </c>
      <c r="C4" s="515" t="s">
        <v>1</v>
      </c>
      <c r="D4" s="515" t="s">
        <v>2</v>
      </c>
      <c r="E4" s="515" t="s">
        <v>19</v>
      </c>
      <c r="F4" s="28" t="s">
        <v>18</v>
      </c>
      <c r="G4" s="515" t="s">
        <v>23</v>
      </c>
      <c r="H4" s="515" t="s">
        <v>177</v>
      </c>
      <c r="I4" s="515" t="s">
        <v>22</v>
      </c>
      <c r="J4" s="515" t="s">
        <v>20</v>
      </c>
      <c r="K4" s="408" t="s">
        <v>35</v>
      </c>
      <c r="L4" s="515" t="s">
        <v>21</v>
      </c>
      <c r="M4" s="515" t="s">
        <v>4</v>
      </c>
    </row>
    <row r="5" spans="1:14" ht="15.75" customHeight="1">
      <c r="A5" s="515">
        <v>1</v>
      </c>
      <c r="B5" s="27" t="s">
        <v>82</v>
      </c>
      <c r="C5" s="516" t="s">
        <v>3</v>
      </c>
      <c r="D5" s="516" t="s">
        <v>3</v>
      </c>
      <c r="E5" s="515">
        <v>0</v>
      </c>
      <c r="F5" s="529" t="s">
        <v>12</v>
      </c>
      <c r="G5" s="532" t="s">
        <v>240</v>
      </c>
      <c r="H5" s="530" t="s">
        <v>185</v>
      </c>
      <c r="I5" s="414" t="s">
        <v>691</v>
      </c>
      <c r="J5" s="411"/>
      <c r="K5" s="415">
        <v>42</v>
      </c>
      <c r="L5" s="411"/>
      <c r="M5" s="411"/>
      <c r="N5" s="413" t="s">
        <v>274</v>
      </c>
    </row>
    <row r="6" spans="1:14" ht="15.75" customHeight="1">
      <c r="A6" s="515">
        <v>2</v>
      </c>
      <c r="B6" s="27" t="s">
        <v>86</v>
      </c>
      <c r="C6" s="516" t="s">
        <v>3</v>
      </c>
      <c r="D6" s="516" t="s">
        <v>3</v>
      </c>
      <c r="E6" s="515">
        <v>0</v>
      </c>
      <c r="F6" s="529" t="s">
        <v>4</v>
      </c>
      <c r="G6" s="532" t="s">
        <v>618</v>
      </c>
      <c r="H6" s="530" t="s">
        <v>185</v>
      </c>
      <c r="I6" s="414" t="s">
        <v>692</v>
      </c>
      <c r="J6" s="411"/>
      <c r="K6" s="415">
        <v>9</v>
      </c>
      <c r="L6" s="411"/>
      <c r="M6" s="411"/>
    </row>
    <row r="7" spans="1:14" ht="15.75" customHeight="1">
      <c r="A7" s="546">
        <v>3</v>
      </c>
      <c r="B7" s="27" t="s">
        <v>84</v>
      </c>
      <c r="C7" s="516" t="s">
        <v>3</v>
      </c>
      <c r="D7" s="516" t="s">
        <v>3</v>
      </c>
      <c r="E7" s="515">
        <v>0</v>
      </c>
      <c r="F7" s="529" t="s">
        <v>4</v>
      </c>
      <c r="G7" s="531" t="s">
        <v>619</v>
      </c>
      <c r="H7" s="530" t="s">
        <v>185</v>
      </c>
      <c r="I7" s="418" t="s">
        <v>693</v>
      </c>
      <c r="J7" s="411"/>
      <c r="K7" s="415">
        <v>18</v>
      </c>
      <c r="L7" s="411"/>
      <c r="M7" s="411"/>
    </row>
    <row r="8" spans="1:14" ht="15.75" customHeight="1">
      <c r="A8" s="546">
        <v>4</v>
      </c>
      <c r="B8" s="27" t="s">
        <v>495</v>
      </c>
      <c r="C8" s="516" t="s">
        <v>6</v>
      </c>
      <c r="D8" s="516" t="s">
        <v>6</v>
      </c>
      <c r="E8" s="515">
        <v>0</v>
      </c>
      <c r="F8" s="536" t="s">
        <v>13</v>
      </c>
      <c r="G8" s="538" t="s">
        <v>702</v>
      </c>
      <c r="H8" s="537" t="s">
        <v>24</v>
      </c>
      <c r="I8" s="414"/>
      <c r="J8" s="411"/>
      <c r="K8" s="415">
        <v>4</v>
      </c>
      <c r="L8" s="515"/>
      <c r="M8" s="515"/>
    </row>
    <row r="9" spans="1:14" ht="15.75" customHeight="1">
      <c r="A9" s="546">
        <v>5</v>
      </c>
      <c r="B9" s="27" t="s">
        <v>200</v>
      </c>
      <c r="C9" s="516" t="s">
        <v>6</v>
      </c>
      <c r="D9" s="516" t="s">
        <v>6</v>
      </c>
      <c r="E9" s="515">
        <v>0</v>
      </c>
      <c r="F9" s="536" t="s">
        <v>64</v>
      </c>
      <c r="G9" s="538" t="s">
        <v>670</v>
      </c>
      <c r="H9" s="536" t="s">
        <v>24</v>
      </c>
      <c r="I9" s="515"/>
      <c r="J9" s="515"/>
      <c r="K9" s="408">
        <v>50</v>
      </c>
      <c r="L9" s="411"/>
      <c r="M9" s="411"/>
    </row>
    <row r="10" spans="1:14" ht="15.75" customHeight="1">
      <c r="A10" s="546">
        <v>6</v>
      </c>
      <c r="B10" s="27" t="s">
        <v>314</v>
      </c>
      <c r="C10" s="516" t="s">
        <v>6</v>
      </c>
      <c r="D10" s="516" t="s">
        <v>6</v>
      </c>
      <c r="E10" s="515">
        <v>0</v>
      </c>
      <c r="F10" s="536" t="s">
        <v>13</v>
      </c>
      <c r="G10" s="538" t="s">
        <v>702</v>
      </c>
      <c r="H10" s="536" t="s">
        <v>24</v>
      </c>
      <c r="I10" s="414"/>
      <c r="J10" s="411"/>
      <c r="K10" s="415">
        <v>3</v>
      </c>
      <c r="L10" s="411"/>
      <c r="M10" s="411"/>
    </row>
    <row r="11" spans="1:14" ht="15.75" customHeight="1">
      <c r="A11" s="546">
        <v>7</v>
      </c>
      <c r="B11" s="27" t="s">
        <v>202</v>
      </c>
      <c r="C11" s="516" t="s">
        <v>6</v>
      </c>
      <c r="D11" s="516" t="s">
        <v>6</v>
      </c>
      <c r="E11" s="515">
        <v>0</v>
      </c>
      <c r="F11" s="536" t="s">
        <v>64</v>
      </c>
      <c r="G11" s="538" t="s">
        <v>670</v>
      </c>
      <c r="H11" s="536" t="s">
        <v>24</v>
      </c>
      <c r="I11" s="515"/>
      <c r="J11" s="515"/>
      <c r="K11" s="408">
        <v>8</v>
      </c>
      <c r="L11" s="515"/>
      <c r="M11" s="515"/>
    </row>
    <row r="12" spans="1:14" ht="15.75" customHeight="1">
      <c r="A12" s="546">
        <v>8</v>
      </c>
      <c r="B12" s="27" t="s">
        <v>114</v>
      </c>
      <c r="C12" s="516" t="s">
        <v>6</v>
      </c>
      <c r="D12" s="516" t="s">
        <v>6</v>
      </c>
      <c r="E12" s="515">
        <v>0</v>
      </c>
      <c r="F12" s="536" t="s">
        <v>4</v>
      </c>
      <c r="G12" s="538" t="s">
        <v>417</v>
      </c>
      <c r="H12" s="537" t="s">
        <v>185</v>
      </c>
      <c r="I12" s="414" t="s">
        <v>613</v>
      </c>
      <c r="J12" s="411"/>
      <c r="K12" s="409">
        <v>68</v>
      </c>
      <c r="L12" s="410"/>
      <c r="M12" s="410"/>
      <c r="N12" s="412" t="s">
        <v>64</v>
      </c>
    </row>
    <row r="13" spans="1:14" ht="15.75" customHeight="1">
      <c r="A13" s="546">
        <v>9</v>
      </c>
      <c r="B13" s="27" t="s">
        <v>289</v>
      </c>
      <c r="C13" s="516" t="s">
        <v>6</v>
      </c>
      <c r="D13" s="516" t="s">
        <v>6</v>
      </c>
      <c r="E13" s="515">
        <v>0</v>
      </c>
      <c r="F13" s="536" t="s">
        <v>4</v>
      </c>
      <c r="G13" s="538" t="s">
        <v>651</v>
      </c>
      <c r="H13" s="536" t="s">
        <v>24</v>
      </c>
      <c r="I13" s="515"/>
      <c r="J13" s="515"/>
      <c r="K13" s="408">
        <v>4</v>
      </c>
      <c r="L13" s="410"/>
      <c r="M13" s="410"/>
    </row>
    <row r="14" spans="1:14" ht="15.75" customHeight="1">
      <c r="A14" s="546">
        <v>10</v>
      </c>
      <c r="B14" s="27" t="s">
        <v>405</v>
      </c>
      <c r="C14" s="516" t="s">
        <v>6</v>
      </c>
      <c r="D14" s="516" t="s">
        <v>6</v>
      </c>
      <c r="E14" s="515">
        <v>18.7</v>
      </c>
      <c r="F14" s="536" t="s">
        <v>64</v>
      </c>
      <c r="G14" s="538" t="s">
        <v>714</v>
      </c>
      <c r="H14" s="537" t="s">
        <v>24</v>
      </c>
      <c r="I14" s="414"/>
      <c r="J14" s="411"/>
      <c r="K14" s="409">
        <v>1</v>
      </c>
      <c r="L14" s="410"/>
      <c r="M14" s="410"/>
    </row>
    <row r="15" spans="1:14" ht="15.75" customHeight="1">
      <c r="A15" s="546">
        <v>11</v>
      </c>
      <c r="B15" s="27" t="s">
        <v>203</v>
      </c>
      <c r="C15" s="516" t="s">
        <v>6</v>
      </c>
      <c r="D15" s="516" t="s">
        <v>6</v>
      </c>
      <c r="E15" s="515">
        <v>0</v>
      </c>
      <c r="F15" s="536" t="s">
        <v>13</v>
      </c>
      <c r="G15" s="538" t="s">
        <v>702</v>
      </c>
      <c r="H15" s="537" t="s">
        <v>24</v>
      </c>
      <c r="I15" s="515"/>
      <c r="J15" s="515"/>
      <c r="K15" s="408">
        <v>1</v>
      </c>
      <c r="L15" s="410"/>
      <c r="M15" s="410"/>
    </row>
    <row r="16" spans="1:14" ht="15.75" customHeight="1">
      <c r="A16" s="546">
        <v>12</v>
      </c>
      <c r="B16" s="27" t="s">
        <v>354</v>
      </c>
      <c r="C16" s="516" t="s">
        <v>6</v>
      </c>
      <c r="D16" s="516" t="s">
        <v>6</v>
      </c>
      <c r="E16" s="515">
        <v>3.8</v>
      </c>
      <c r="F16" s="536" t="s">
        <v>13</v>
      </c>
      <c r="G16" s="538" t="s">
        <v>702</v>
      </c>
      <c r="H16" s="537" t="s">
        <v>24</v>
      </c>
      <c r="I16" s="515"/>
      <c r="J16" s="515"/>
      <c r="K16" s="408">
        <v>4</v>
      </c>
      <c r="L16" s="410"/>
      <c r="M16" s="410"/>
    </row>
    <row r="17" spans="1:14" ht="15.75" customHeight="1">
      <c r="A17" s="546">
        <v>13</v>
      </c>
      <c r="B17" s="27" t="s">
        <v>230</v>
      </c>
      <c r="C17" s="516" t="s">
        <v>6</v>
      </c>
      <c r="D17" s="516" t="s">
        <v>6</v>
      </c>
      <c r="E17" s="515">
        <v>0</v>
      </c>
      <c r="F17" s="536" t="s">
        <v>5</v>
      </c>
      <c r="G17" s="538" t="s">
        <v>672</v>
      </c>
      <c r="H17" s="537" t="s">
        <v>185</v>
      </c>
      <c r="I17" s="414"/>
      <c r="J17" s="411"/>
      <c r="K17" s="415">
        <v>17</v>
      </c>
      <c r="L17" s="410"/>
      <c r="M17" s="410"/>
    </row>
    <row r="18" spans="1:14" ht="15.75" customHeight="1">
      <c r="A18" s="546">
        <v>14</v>
      </c>
      <c r="B18" s="27" t="s">
        <v>205</v>
      </c>
      <c r="C18" s="516" t="s">
        <v>6</v>
      </c>
      <c r="D18" s="516" t="s">
        <v>73</v>
      </c>
      <c r="E18" s="515">
        <v>0</v>
      </c>
      <c r="F18" s="536" t="s">
        <v>274</v>
      </c>
      <c r="G18" s="538" t="s">
        <v>703</v>
      </c>
      <c r="H18" s="536" t="s">
        <v>185</v>
      </c>
      <c r="I18" s="515" t="s">
        <v>694</v>
      </c>
      <c r="J18" s="515"/>
      <c r="K18" s="408">
        <v>3</v>
      </c>
      <c r="L18" s="410"/>
      <c r="M18" s="410"/>
    </row>
    <row r="19" spans="1:14" ht="15.75" customHeight="1">
      <c r="A19" s="546">
        <v>15</v>
      </c>
      <c r="B19" s="27" t="s">
        <v>112</v>
      </c>
      <c r="C19" s="516" t="s">
        <v>77</v>
      </c>
      <c r="D19" s="516" t="s">
        <v>60</v>
      </c>
      <c r="E19" s="515">
        <v>0</v>
      </c>
      <c r="F19" s="536" t="s">
        <v>5</v>
      </c>
      <c r="G19" s="538" t="s">
        <v>672</v>
      </c>
      <c r="H19" s="537" t="s">
        <v>185</v>
      </c>
      <c r="I19" s="515"/>
      <c r="J19" s="515"/>
      <c r="K19" s="408">
        <v>11</v>
      </c>
      <c r="L19" s="410"/>
      <c r="M19" s="410"/>
    </row>
    <row r="20" spans="1:14" ht="15.75" customHeight="1">
      <c r="A20" s="546">
        <v>16</v>
      </c>
      <c r="B20" s="27" t="s">
        <v>554</v>
      </c>
      <c r="C20" s="516" t="s">
        <v>77</v>
      </c>
      <c r="D20" s="516" t="s">
        <v>60</v>
      </c>
      <c r="E20" s="515">
        <v>0</v>
      </c>
      <c r="F20" s="536" t="s">
        <v>5</v>
      </c>
      <c r="G20" s="538" t="s">
        <v>575</v>
      </c>
      <c r="H20" s="537" t="s">
        <v>24</v>
      </c>
      <c r="I20" s="414"/>
      <c r="J20" s="411"/>
      <c r="K20" s="415">
        <v>5</v>
      </c>
      <c r="L20" s="410"/>
      <c r="M20" s="410"/>
    </row>
    <row r="21" spans="1:14" ht="15.75" customHeight="1">
      <c r="A21" s="546">
        <v>17</v>
      </c>
      <c r="B21" s="27" t="s">
        <v>257</v>
      </c>
      <c r="C21" s="516" t="s">
        <v>7</v>
      </c>
      <c r="D21" s="516" t="s">
        <v>8</v>
      </c>
      <c r="E21" s="515">
        <v>22.9</v>
      </c>
      <c r="F21" s="533" t="s">
        <v>13</v>
      </c>
      <c r="G21" s="535" t="s">
        <v>712</v>
      </c>
      <c r="H21" s="534" t="s">
        <v>185</v>
      </c>
      <c r="I21" s="515" t="s">
        <v>695</v>
      </c>
      <c r="J21" s="515"/>
      <c r="K21" s="408">
        <v>13</v>
      </c>
      <c r="L21" s="410"/>
      <c r="M21" s="410"/>
    </row>
    <row r="22" spans="1:14" ht="15.75" customHeight="1">
      <c r="A22" s="546">
        <v>18</v>
      </c>
      <c r="B22" s="27" t="s">
        <v>343</v>
      </c>
      <c r="C22" s="516" t="s">
        <v>7</v>
      </c>
      <c r="D22" s="516" t="s">
        <v>8</v>
      </c>
      <c r="E22" s="515">
        <v>0</v>
      </c>
      <c r="F22" s="535" t="s">
        <v>4</v>
      </c>
      <c r="G22" s="533" t="s">
        <v>705</v>
      </c>
      <c r="H22" s="534" t="s">
        <v>185</v>
      </c>
      <c r="I22" s="515"/>
      <c r="J22" s="515"/>
      <c r="K22" s="408">
        <v>2</v>
      </c>
      <c r="L22" s="410"/>
      <c r="M22" s="410"/>
    </row>
    <row r="23" spans="1:14" ht="15.75" customHeight="1">
      <c r="A23" s="546">
        <v>19</v>
      </c>
      <c r="B23" s="27" t="s">
        <v>290</v>
      </c>
      <c r="C23" s="516" t="s">
        <v>7</v>
      </c>
      <c r="D23" s="516" t="s">
        <v>8</v>
      </c>
      <c r="E23" s="515">
        <v>0</v>
      </c>
      <c r="F23" s="535" t="s">
        <v>4</v>
      </c>
      <c r="G23" s="533" t="s">
        <v>713</v>
      </c>
      <c r="H23" s="534" t="s">
        <v>185</v>
      </c>
      <c r="I23" s="515"/>
      <c r="J23" s="515"/>
      <c r="K23" s="408">
        <v>1</v>
      </c>
      <c r="L23" s="410"/>
      <c r="M23" s="410"/>
    </row>
    <row r="24" spans="1:14" ht="15.75" customHeight="1">
      <c r="A24" s="546">
        <v>20</v>
      </c>
      <c r="B24" s="27" t="s">
        <v>216</v>
      </c>
      <c r="C24" s="516" t="s">
        <v>7</v>
      </c>
      <c r="D24" s="516" t="s">
        <v>8</v>
      </c>
      <c r="E24" s="515">
        <v>0</v>
      </c>
      <c r="F24" s="535" t="s">
        <v>14</v>
      </c>
      <c r="G24" s="535" t="s">
        <v>334</v>
      </c>
      <c r="H24" s="534" t="s">
        <v>185</v>
      </c>
      <c r="I24" s="515"/>
      <c r="J24" s="515" t="s">
        <v>709</v>
      </c>
      <c r="K24" s="409">
        <v>77</v>
      </c>
      <c r="L24" s="406"/>
      <c r="M24" s="406"/>
      <c r="N24" s="412" t="s">
        <v>157</v>
      </c>
    </row>
    <row r="25" spans="1:14" ht="15.75" customHeight="1">
      <c r="A25" s="546">
        <v>21</v>
      </c>
      <c r="B25" s="27" t="s">
        <v>217</v>
      </c>
      <c r="C25" s="516" t="s">
        <v>7</v>
      </c>
      <c r="D25" s="516" t="s">
        <v>8</v>
      </c>
      <c r="E25" s="515">
        <v>0</v>
      </c>
      <c r="F25" s="535" t="s">
        <v>12</v>
      </c>
      <c r="G25" s="535" t="s">
        <v>12</v>
      </c>
      <c r="H25" s="534" t="s">
        <v>185</v>
      </c>
      <c r="I25" s="515"/>
      <c r="J25" s="515"/>
      <c r="K25" s="409">
        <v>21</v>
      </c>
      <c r="L25" s="406"/>
      <c r="M25" s="406"/>
    </row>
    <row r="26" spans="1:14" ht="15.75" customHeight="1">
      <c r="A26" s="546">
        <v>22</v>
      </c>
      <c r="B26" s="27" t="s">
        <v>218</v>
      </c>
      <c r="C26" s="516" t="s">
        <v>7</v>
      </c>
      <c r="D26" s="516" t="s">
        <v>9</v>
      </c>
      <c r="E26" s="515">
        <v>0</v>
      </c>
      <c r="F26" s="535" t="s">
        <v>13</v>
      </c>
      <c r="G26" s="535" t="s">
        <v>707</v>
      </c>
      <c r="H26" s="534" t="s">
        <v>185</v>
      </c>
      <c r="I26" s="515"/>
      <c r="J26" s="515"/>
      <c r="K26" s="409">
        <v>2</v>
      </c>
      <c r="L26" s="406"/>
      <c r="M26" s="406"/>
    </row>
    <row r="27" spans="1:14" ht="15.75" customHeight="1">
      <c r="A27" s="546">
        <v>23</v>
      </c>
      <c r="B27" s="27" t="s">
        <v>102</v>
      </c>
      <c r="C27" s="516" t="s">
        <v>7</v>
      </c>
      <c r="D27" s="516" t="s">
        <v>10</v>
      </c>
      <c r="E27" s="515">
        <v>0</v>
      </c>
      <c r="F27" s="543" t="s">
        <v>59</v>
      </c>
      <c r="G27" s="542" t="s">
        <v>97</v>
      </c>
      <c r="H27" s="540"/>
      <c r="I27" s="414"/>
      <c r="J27" s="411"/>
      <c r="K27" s="415">
        <v>49</v>
      </c>
      <c r="L27" s="411"/>
      <c r="M27" s="411"/>
      <c r="N27" s="413" t="s">
        <v>149</v>
      </c>
    </row>
    <row r="28" spans="1:14" ht="15.75" customHeight="1">
      <c r="A28" s="546">
        <v>24</v>
      </c>
      <c r="B28" s="27" t="s">
        <v>106</v>
      </c>
      <c r="C28" s="516" t="s">
        <v>7</v>
      </c>
      <c r="D28" s="516" t="s">
        <v>10</v>
      </c>
      <c r="E28" s="515">
        <v>0</v>
      </c>
      <c r="F28" s="543" t="s">
        <v>59</v>
      </c>
      <c r="G28" s="542" t="s">
        <v>97</v>
      </c>
      <c r="H28" s="540"/>
      <c r="I28" s="414"/>
      <c r="J28" s="411"/>
      <c r="K28" s="415">
        <v>25</v>
      </c>
      <c r="L28" s="411"/>
      <c r="M28" s="411"/>
    </row>
    <row r="29" spans="1:14" ht="15.75" customHeight="1">
      <c r="A29" s="546">
        <v>25</v>
      </c>
      <c r="B29" s="27" t="s">
        <v>345</v>
      </c>
      <c r="C29" s="516" t="s">
        <v>7</v>
      </c>
      <c r="D29" s="516" t="s">
        <v>10</v>
      </c>
      <c r="E29" s="515">
        <v>0</v>
      </c>
      <c r="F29" s="544" t="s">
        <v>428</v>
      </c>
      <c r="G29" s="544" t="s">
        <v>429</v>
      </c>
      <c r="H29" s="540"/>
      <c r="I29" s="414"/>
      <c r="J29" s="411"/>
      <c r="K29" s="415">
        <v>19</v>
      </c>
      <c r="L29" s="411"/>
      <c r="M29" s="411"/>
    </row>
    <row r="30" spans="1:14" ht="15.75" customHeight="1">
      <c r="A30" s="546">
        <v>26</v>
      </c>
      <c r="B30" s="27" t="s">
        <v>103</v>
      </c>
      <c r="C30" s="516" t="s">
        <v>7</v>
      </c>
      <c r="D30" s="516" t="s">
        <v>10</v>
      </c>
      <c r="E30" s="515">
        <v>0</v>
      </c>
      <c r="F30" s="545" t="s">
        <v>14</v>
      </c>
      <c r="G30" s="541" t="s">
        <v>427</v>
      </c>
      <c r="H30" s="539"/>
      <c r="I30" s="414"/>
      <c r="J30" s="411" t="s">
        <v>709</v>
      </c>
      <c r="K30" s="415">
        <v>5</v>
      </c>
      <c r="L30" s="411"/>
      <c r="M30" s="411"/>
    </row>
    <row r="31" spans="1:14" ht="15.75" customHeight="1">
      <c r="A31" s="546">
        <v>27</v>
      </c>
      <c r="B31" s="27" t="s">
        <v>616</v>
      </c>
      <c r="C31" s="516" t="s">
        <v>7</v>
      </c>
      <c r="D31" s="516" t="s">
        <v>10</v>
      </c>
      <c r="E31" s="515">
        <v>0</v>
      </c>
      <c r="F31" s="539" t="s">
        <v>4</v>
      </c>
      <c r="G31" s="539" t="s">
        <v>715</v>
      </c>
      <c r="H31" s="540" t="s">
        <v>187</v>
      </c>
      <c r="I31" s="414"/>
      <c r="J31" s="411"/>
      <c r="K31" s="415">
        <v>7</v>
      </c>
      <c r="L31" s="411"/>
      <c r="M31" s="411"/>
    </row>
    <row r="32" spans="1:14" ht="15.75" customHeight="1">
      <c r="A32" s="546">
        <v>28</v>
      </c>
      <c r="B32" s="27" t="s">
        <v>109</v>
      </c>
      <c r="C32" s="516" t="s">
        <v>7</v>
      </c>
      <c r="D32" s="516" t="s">
        <v>10</v>
      </c>
      <c r="E32" s="515">
        <v>0</v>
      </c>
      <c r="F32" s="545" t="s">
        <v>14</v>
      </c>
      <c r="G32" s="541" t="s">
        <v>708</v>
      </c>
      <c r="H32" s="540"/>
      <c r="I32" s="414"/>
      <c r="J32" s="411" t="s">
        <v>709</v>
      </c>
      <c r="K32" s="415">
        <v>5</v>
      </c>
      <c r="L32" s="411"/>
      <c r="M32" s="411"/>
    </row>
    <row r="33" spans="1:13" ht="15.75" customHeight="1">
      <c r="A33" s="546">
        <v>29</v>
      </c>
      <c r="B33" s="27" t="s">
        <v>221</v>
      </c>
      <c r="C33" s="516" t="s">
        <v>11</v>
      </c>
      <c r="D33" s="516" t="s">
        <v>11</v>
      </c>
      <c r="E33" s="515">
        <v>37.9</v>
      </c>
      <c r="F33" s="528" t="s">
        <v>13</v>
      </c>
      <c r="G33" s="528" t="s">
        <v>711</v>
      </c>
      <c r="H33" s="527"/>
      <c r="I33" s="414"/>
      <c r="J33" s="411"/>
      <c r="K33" s="415">
        <v>1</v>
      </c>
      <c r="L33" s="411"/>
      <c r="M33" s="411"/>
    </row>
    <row r="34" spans="1:13" ht="15.75" customHeight="1">
      <c r="A34" s="546">
        <v>30</v>
      </c>
      <c r="B34" s="27" t="s">
        <v>190</v>
      </c>
      <c r="C34" s="516" t="s">
        <v>11</v>
      </c>
      <c r="D34" s="516" t="s">
        <v>11</v>
      </c>
      <c r="E34" s="515">
        <v>0</v>
      </c>
      <c r="F34" s="528" t="s">
        <v>13</v>
      </c>
      <c r="G34" s="528" t="s">
        <v>701</v>
      </c>
      <c r="H34" s="527"/>
      <c r="I34" s="414"/>
      <c r="J34" s="411"/>
      <c r="K34" s="415">
        <v>2</v>
      </c>
      <c r="L34" s="411"/>
      <c r="M34" s="411"/>
    </row>
    <row r="35" spans="1:13" s="235" customFormat="1" ht="15.75" customHeight="1">
      <c r="A35" s="546">
        <v>31</v>
      </c>
      <c r="B35" s="27" t="s">
        <v>183</v>
      </c>
      <c r="C35" s="516" t="s">
        <v>62</v>
      </c>
      <c r="D35" s="516" t="s">
        <v>63</v>
      </c>
      <c r="E35" s="515">
        <v>0</v>
      </c>
      <c r="F35" s="549" t="s">
        <v>14</v>
      </c>
      <c r="G35" s="547" t="s">
        <v>427</v>
      </c>
      <c r="H35" s="516"/>
      <c r="I35" s="414"/>
      <c r="J35" s="411"/>
      <c r="K35" s="415">
        <v>29</v>
      </c>
      <c r="L35" s="411"/>
      <c r="M35" s="411"/>
    </row>
    <row r="36" spans="1:13" s="235" customFormat="1" ht="15.75" customHeight="1">
      <c r="A36" s="546">
        <v>32</v>
      </c>
      <c r="B36" s="27" t="s">
        <v>604</v>
      </c>
      <c r="C36" s="516" t="s">
        <v>62</v>
      </c>
      <c r="D36" s="516" t="s">
        <v>63</v>
      </c>
      <c r="E36" s="515">
        <v>0</v>
      </c>
      <c r="F36" s="548" t="s">
        <v>428</v>
      </c>
      <c r="G36" s="548" t="s">
        <v>636</v>
      </c>
      <c r="H36" s="516"/>
      <c r="I36" s="414"/>
      <c r="J36" s="411"/>
      <c r="K36" s="415">
        <v>8</v>
      </c>
      <c r="L36" s="411"/>
      <c r="M36" s="411"/>
    </row>
    <row r="37" spans="1:13" s="235" customFormat="1" ht="15.75" customHeight="1">
      <c r="A37" s="546">
        <v>33</v>
      </c>
      <c r="B37" s="27" t="s">
        <v>128</v>
      </c>
      <c r="C37" s="516" t="s">
        <v>62</v>
      </c>
      <c r="D37" s="516" t="s">
        <v>63</v>
      </c>
      <c r="E37" s="515">
        <v>0</v>
      </c>
      <c r="F37" s="549" t="s">
        <v>14</v>
      </c>
      <c r="G37" s="547" t="s">
        <v>708</v>
      </c>
      <c r="H37" s="516"/>
      <c r="I37" s="414"/>
      <c r="J37" s="411" t="s">
        <v>709</v>
      </c>
      <c r="K37" s="415">
        <v>3</v>
      </c>
      <c r="L37" s="411"/>
      <c r="M37" s="411"/>
    </row>
    <row r="38" spans="1:13" ht="15.75" customHeight="1">
      <c r="A38" s="546">
        <v>34</v>
      </c>
      <c r="B38" s="27" t="s">
        <v>130</v>
      </c>
      <c r="C38" s="516" t="s">
        <v>62</v>
      </c>
      <c r="D38" s="516" t="s">
        <v>63</v>
      </c>
      <c r="E38" s="515">
        <v>0</v>
      </c>
      <c r="F38" s="549" t="s">
        <v>14</v>
      </c>
      <c r="G38" s="547" t="s">
        <v>427</v>
      </c>
      <c r="H38" s="516"/>
      <c r="I38" s="414"/>
      <c r="J38" s="411" t="s">
        <v>709</v>
      </c>
      <c r="K38" s="415">
        <v>20</v>
      </c>
      <c r="L38" s="411"/>
      <c r="M38" s="411"/>
    </row>
    <row r="39" spans="1:13">
      <c r="A39" s="240"/>
      <c r="B39" s="240"/>
      <c r="C39" s="240"/>
      <c r="D39" s="240"/>
      <c r="E39" s="240"/>
      <c r="F39" s="240"/>
      <c r="G39" s="235"/>
      <c r="H39" s="235"/>
      <c r="I39" s="240"/>
      <c r="J39" s="240"/>
      <c r="K39" s="240"/>
      <c r="L39" s="240"/>
      <c r="M39" s="240"/>
    </row>
    <row r="40" spans="1:13" ht="18.75">
      <c r="A40" s="240"/>
      <c r="B40" s="240"/>
      <c r="C40" s="236" t="s">
        <v>11</v>
      </c>
      <c r="D40" s="411">
        <f>COUNTIF(D4:D38, "Sabic")</f>
        <v>2</v>
      </c>
      <c r="E40" s="67" t="s">
        <v>46</v>
      </c>
      <c r="F40" s="237">
        <v>34</v>
      </c>
      <c r="G40" s="236" t="s">
        <v>263</v>
      </c>
      <c r="H40" s="411">
        <f>COUNTIF(H3:H38, "R")</f>
        <v>13</v>
      </c>
      <c r="I40" s="240"/>
      <c r="J40" s="240"/>
      <c r="K40" s="240"/>
      <c r="L40" s="240"/>
      <c r="M40" s="240"/>
    </row>
    <row r="41" spans="1:13" ht="18.75">
      <c r="A41" s="240"/>
      <c r="B41" s="240"/>
      <c r="C41" s="236" t="s">
        <v>10</v>
      </c>
      <c r="D41" s="411">
        <f>COUNTIF(D4:D38,  "FO")</f>
        <v>6</v>
      </c>
      <c r="E41" s="240" t="s">
        <v>64</v>
      </c>
      <c r="F41" s="238">
        <f>COUNTIF(F4:F38, "PUR")</f>
        <v>3</v>
      </c>
      <c r="G41" s="236" t="s">
        <v>264</v>
      </c>
      <c r="H41" s="411">
        <f>COUNTIF(H4:H38, "J")</f>
        <v>1</v>
      </c>
      <c r="I41" s="240"/>
      <c r="J41" s="240"/>
      <c r="K41" s="240"/>
      <c r="L41" s="240"/>
      <c r="M41" s="240"/>
    </row>
    <row r="42" spans="1:13" ht="18.75">
      <c r="A42" s="240"/>
      <c r="B42" s="240"/>
      <c r="C42" s="236" t="s">
        <v>8</v>
      </c>
      <c r="D42" s="411">
        <f>COUNTIF(D4:D38, "Bitomine")</f>
        <v>5</v>
      </c>
      <c r="E42" s="240" t="s">
        <v>4</v>
      </c>
      <c r="F42" s="238">
        <f>COUNTIF(F4:F38,"WR")</f>
        <v>7</v>
      </c>
      <c r="G42" s="236" t="s">
        <v>262</v>
      </c>
      <c r="H42" s="411">
        <f>COUNTIF(H5:H40, "N")</f>
        <v>9</v>
      </c>
      <c r="I42" s="240"/>
      <c r="J42" s="240"/>
      <c r="K42" s="240"/>
      <c r="L42" s="240"/>
      <c r="M42" s="240"/>
    </row>
    <row r="43" spans="1:13" ht="18.75">
      <c r="A43" s="240"/>
      <c r="B43" s="240"/>
      <c r="C43" s="236" t="s">
        <v>9</v>
      </c>
      <c r="D43" s="411">
        <f>COUNTIF(D5:D38, "Diesel")</f>
        <v>1</v>
      </c>
      <c r="E43" s="240" t="s">
        <v>12</v>
      </c>
      <c r="F43" s="238">
        <f>COUNTIF(F4:F38,"wekala")</f>
        <v>3</v>
      </c>
      <c r="G43" s="240"/>
      <c r="H43" s="240"/>
      <c r="I43" s="240"/>
      <c r="J43" s="240"/>
      <c r="K43" s="240"/>
      <c r="L43" s="240"/>
      <c r="M43" s="240"/>
    </row>
    <row r="44" spans="1:13" ht="18.75">
      <c r="A44" s="240"/>
      <c r="B44" s="240"/>
      <c r="C44" s="236" t="s">
        <v>60</v>
      </c>
      <c r="D44" s="411">
        <f>COUNTIF(D5:D38, "MK")</f>
        <v>2</v>
      </c>
      <c r="E44" s="240" t="s">
        <v>13</v>
      </c>
      <c r="F44" s="238">
        <f>COUNTIF(F4:F38, "OPR")</f>
        <v>8</v>
      </c>
      <c r="G44" s="240"/>
      <c r="H44" s="240"/>
      <c r="I44" s="240"/>
      <c r="J44" s="240"/>
      <c r="K44" s="240"/>
      <c r="L44" s="240"/>
      <c r="M44" s="240"/>
    </row>
    <row r="45" spans="1:13" ht="18.75">
      <c r="A45" s="240"/>
      <c r="B45" s="240"/>
      <c r="C45" s="236" t="s">
        <v>6</v>
      </c>
      <c r="D45" s="411">
        <f>COUNTIF(D5:D38, "Clinker")</f>
        <v>10</v>
      </c>
      <c r="E45" s="240" t="s">
        <v>14</v>
      </c>
      <c r="F45" s="238">
        <f>COUNTIF(F4:F38,"HR")</f>
        <v>6</v>
      </c>
      <c r="G45" s="240"/>
      <c r="H45" s="240"/>
      <c r="I45" s="240"/>
      <c r="J45" s="240"/>
      <c r="K45" s="240"/>
      <c r="L45" s="240"/>
      <c r="M45" s="240"/>
    </row>
    <row r="46" spans="1:13" ht="18.75">
      <c r="A46" s="240"/>
      <c r="B46" s="240"/>
      <c r="C46" s="236" t="s">
        <v>3</v>
      </c>
      <c r="D46" s="411">
        <f>COUNTIF(D4:D38, "Cement")</f>
        <v>3</v>
      </c>
      <c r="E46" s="240" t="s">
        <v>5</v>
      </c>
      <c r="F46" s="238">
        <v>16</v>
      </c>
      <c r="G46" s="240"/>
      <c r="H46" s="240"/>
      <c r="I46" s="240"/>
      <c r="J46" s="240"/>
      <c r="K46" s="240"/>
      <c r="L46" s="240"/>
      <c r="M46" s="240"/>
    </row>
    <row r="47" spans="1:13" ht="18.75">
      <c r="A47" s="240"/>
      <c r="B47" s="240"/>
      <c r="C47" s="236" t="s">
        <v>62</v>
      </c>
      <c r="D47" s="411">
        <f>COUNTIF(D5:D38, "SS")</f>
        <v>4</v>
      </c>
      <c r="E47" s="33" t="s">
        <v>46</v>
      </c>
      <c r="F47" s="33">
        <f>SUM(F41:F46)</f>
        <v>43</v>
      </c>
      <c r="G47" s="240"/>
      <c r="H47" s="240"/>
      <c r="I47" s="240"/>
      <c r="J47" s="240"/>
      <c r="K47" s="240"/>
      <c r="L47" s="240"/>
      <c r="M47" s="240"/>
    </row>
    <row r="48" spans="1:13" ht="18.75">
      <c r="A48" s="240"/>
      <c r="B48" s="240"/>
      <c r="C48" s="236" t="s">
        <v>76</v>
      </c>
      <c r="D48" s="411">
        <f>COUNTIF(D5:D38, "New")</f>
        <v>0</v>
      </c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116</v>
      </c>
      <c r="D49" s="411">
        <f>COUNTIF(D5:D38, "Ahmed")</f>
        <v>0</v>
      </c>
      <c r="E49" s="240"/>
      <c r="F49" s="240"/>
      <c r="G49" s="240"/>
      <c r="H49" s="240"/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118</v>
      </c>
      <c r="D50" s="411">
        <f>COUNTIF(D5:D38, "Walid")</f>
        <v>0</v>
      </c>
      <c r="E50" s="240"/>
      <c r="F50" s="240"/>
      <c r="G50" s="240"/>
      <c r="H50" s="240"/>
      <c r="I50" s="240"/>
      <c r="J50" s="240"/>
      <c r="K50" s="240"/>
      <c r="L50" s="240"/>
      <c r="M50" s="240"/>
    </row>
    <row r="51" spans="1:13" ht="18.75">
      <c r="A51" s="235"/>
      <c r="B51" s="235"/>
      <c r="C51" s="236" t="s">
        <v>78</v>
      </c>
      <c r="D51" s="411">
        <f>COUNTIF(D5:D38, "Saleh Trucks")</f>
        <v>0</v>
      </c>
      <c r="E51" s="240"/>
      <c r="F51" s="240"/>
      <c r="G51" s="240"/>
      <c r="H51" s="240"/>
      <c r="I51" s="235"/>
      <c r="J51" s="235"/>
      <c r="K51" s="235"/>
      <c r="L51" s="235"/>
      <c r="M51" s="235"/>
    </row>
    <row r="52" spans="1:13" ht="18.75">
      <c r="A52" s="235"/>
      <c r="B52" s="235"/>
      <c r="C52" s="236" t="s">
        <v>73</v>
      </c>
      <c r="D52" s="411">
        <f>COUNTIF(D5:D38, "Yamani")</f>
        <v>1</v>
      </c>
      <c r="E52" s="240"/>
      <c r="F52" s="240"/>
      <c r="G52" s="240"/>
      <c r="H52" s="240"/>
      <c r="I52" s="235"/>
      <c r="J52" s="235"/>
      <c r="K52" s="235"/>
      <c r="L52" s="235"/>
      <c r="M52" s="235"/>
    </row>
    <row r="53" spans="1:13" ht="18.75">
      <c r="A53" s="235"/>
      <c r="B53" s="235"/>
      <c r="C53" s="236" t="s">
        <v>17</v>
      </c>
      <c r="D53" s="411">
        <f>SUM(D40:D52)</f>
        <v>34</v>
      </c>
      <c r="E53" s="240"/>
      <c r="F53" s="240"/>
      <c r="G53" s="240"/>
      <c r="H53" s="240"/>
      <c r="I53" s="235"/>
      <c r="J53" s="235"/>
      <c r="K53" s="235"/>
      <c r="L53" s="235"/>
      <c r="M53" s="235"/>
    </row>
    <row r="54" spans="1:13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</row>
    <row r="55" spans="1:13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</row>
    <row r="56" spans="1:13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62"/>
  <sheetViews>
    <sheetView zoomScale="80" zoomScaleNormal="80" workbookViewId="0">
      <selection activeCell="F47" sqref="F47:F52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85546875" bestFit="1" customWidth="1"/>
    <col min="7" max="7" width="55.140625" bestFit="1" customWidth="1"/>
    <col min="8" max="8" width="9.5703125" bestFit="1" customWidth="1"/>
    <col min="9" max="9" width="25.140625" bestFit="1" customWidth="1"/>
    <col min="10" max="10" width="30.2851562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716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46" t="s">
        <v>24</v>
      </c>
      <c r="B4" s="27" t="s">
        <v>0</v>
      </c>
      <c r="C4" s="546" t="s">
        <v>1</v>
      </c>
      <c r="D4" s="546" t="s">
        <v>2</v>
      </c>
      <c r="E4" s="546" t="s">
        <v>19</v>
      </c>
      <c r="F4" s="28" t="s">
        <v>18</v>
      </c>
      <c r="G4" s="546" t="s">
        <v>23</v>
      </c>
      <c r="H4" s="546" t="s">
        <v>177</v>
      </c>
      <c r="I4" s="546" t="s">
        <v>22</v>
      </c>
      <c r="J4" s="546" t="s">
        <v>20</v>
      </c>
      <c r="K4" s="408" t="s">
        <v>35</v>
      </c>
      <c r="L4" s="546" t="s">
        <v>21</v>
      </c>
      <c r="M4" s="546" t="s">
        <v>4</v>
      </c>
    </row>
    <row r="5" spans="1:14" s="235" customFormat="1" ht="15.75" customHeight="1">
      <c r="A5" s="546">
        <v>1</v>
      </c>
      <c r="B5" s="27" t="s">
        <v>88</v>
      </c>
      <c r="C5" s="546" t="s">
        <v>3</v>
      </c>
      <c r="D5" s="546" t="s">
        <v>3</v>
      </c>
      <c r="E5" s="546">
        <v>45.5</v>
      </c>
      <c r="F5" s="572" t="s">
        <v>4</v>
      </c>
      <c r="G5" s="576" t="s">
        <v>733</v>
      </c>
      <c r="H5" s="572" t="s">
        <v>185</v>
      </c>
      <c r="I5" s="572"/>
      <c r="J5" s="546"/>
      <c r="K5" s="408">
        <v>1</v>
      </c>
      <c r="L5" s="546"/>
      <c r="M5" s="546"/>
    </row>
    <row r="6" spans="1:14" s="235" customFormat="1" ht="15.75" customHeight="1">
      <c r="A6" s="546">
        <v>2</v>
      </c>
      <c r="B6" s="27" t="s">
        <v>82</v>
      </c>
      <c r="C6" s="546" t="s">
        <v>3</v>
      </c>
      <c r="D6" s="546" t="s">
        <v>3</v>
      </c>
      <c r="E6" s="546">
        <v>0</v>
      </c>
      <c r="F6" s="572" t="s">
        <v>274</v>
      </c>
      <c r="G6" s="575" t="s">
        <v>240</v>
      </c>
      <c r="H6" s="573" t="s">
        <v>185</v>
      </c>
      <c r="I6" s="414" t="s">
        <v>691</v>
      </c>
      <c r="J6" s="411"/>
      <c r="K6" s="415">
        <v>43</v>
      </c>
      <c r="L6" s="411"/>
      <c r="M6" s="411"/>
      <c r="N6" s="413" t="s">
        <v>274</v>
      </c>
    </row>
    <row r="7" spans="1:14" s="235" customFormat="1" ht="15.75" customHeight="1">
      <c r="A7" s="568">
        <v>3</v>
      </c>
      <c r="B7" s="27" t="s">
        <v>86</v>
      </c>
      <c r="C7" s="546" t="s">
        <v>3</v>
      </c>
      <c r="D7" s="546" t="s">
        <v>3</v>
      </c>
      <c r="E7" s="546">
        <v>1.5</v>
      </c>
      <c r="F7" s="572" t="s">
        <v>13</v>
      </c>
      <c r="G7" s="575" t="s">
        <v>734</v>
      </c>
      <c r="H7" s="573" t="s">
        <v>185</v>
      </c>
      <c r="I7" s="414" t="s">
        <v>692</v>
      </c>
      <c r="J7" s="411"/>
      <c r="K7" s="415">
        <v>10</v>
      </c>
      <c r="L7" s="546"/>
      <c r="M7" s="546"/>
    </row>
    <row r="8" spans="1:14" s="235" customFormat="1" ht="15.75" customHeight="1">
      <c r="A8" s="568">
        <v>4</v>
      </c>
      <c r="B8" s="27" t="s">
        <v>84</v>
      </c>
      <c r="C8" s="546" t="s">
        <v>3</v>
      </c>
      <c r="D8" s="546" t="s">
        <v>3</v>
      </c>
      <c r="E8" s="546">
        <v>0</v>
      </c>
      <c r="F8" s="572" t="s">
        <v>4</v>
      </c>
      <c r="G8" s="574" t="s">
        <v>619</v>
      </c>
      <c r="H8" s="573" t="s">
        <v>185</v>
      </c>
      <c r="I8" s="418" t="s">
        <v>693</v>
      </c>
      <c r="J8" s="411"/>
      <c r="K8" s="415">
        <v>19</v>
      </c>
      <c r="L8" s="546"/>
      <c r="M8" s="546"/>
    </row>
    <row r="9" spans="1:14" s="235" customFormat="1" ht="15.75" customHeight="1">
      <c r="A9" s="568">
        <v>5</v>
      </c>
      <c r="B9" s="27" t="s">
        <v>200</v>
      </c>
      <c r="C9" s="540" t="s">
        <v>6</v>
      </c>
      <c r="D9" s="540" t="s">
        <v>6</v>
      </c>
      <c r="E9" s="546">
        <v>0</v>
      </c>
      <c r="F9" s="555" t="s">
        <v>64</v>
      </c>
      <c r="G9" s="557" t="s">
        <v>670</v>
      </c>
      <c r="H9" s="555" t="s">
        <v>24</v>
      </c>
      <c r="I9" s="572"/>
      <c r="J9" s="546"/>
      <c r="K9" s="408">
        <v>51</v>
      </c>
      <c r="L9" s="546"/>
      <c r="M9" s="546"/>
    </row>
    <row r="10" spans="1:14" s="235" customFormat="1" ht="15.75" customHeight="1">
      <c r="A10" s="568">
        <v>6</v>
      </c>
      <c r="B10" s="27" t="s">
        <v>202</v>
      </c>
      <c r="C10" s="540" t="s">
        <v>6</v>
      </c>
      <c r="D10" s="540" t="s">
        <v>6</v>
      </c>
      <c r="E10" s="546">
        <v>0</v>
      </c>
      <c r="F10" s="555" t="s">
        <v>64</v>
      </c>
      <c r="G10" s="557" t="s">
        <v>670</v>
      </c>
      <c r="H10" s="555" t="s">
        <v>24</v>
      </c>
      <c r="I10" s="572"/>
      <c r="J10" s="546"/>
      <c r="K10" s="408">
        <v>9</v>
      </c>
      <c r="L10" s="546"/>
      <c r="M10" s="546"/>
    </row>
    <row r="11" spans="1:14" s="235" customFormat="1" ht="15.75" customHeight="1">
      <c r="A11" s="568">
        <v>7</v>
      </c>
      <c r="B11" s="27" t="s">
        <v>114</v>
      </c>
      <c r="C11" s="540" t="s">
        <v>6</v>
      </c>
      <c r="D11" s="540" t="s">
        <v>6</v>
      </c>
      <c r="E11" s="546">
        <v>0</v>
      </c>
      <c r="F11" s="555" t="s">
        <v>4</v>
      </c>
      <c r="G11" s="555" t="s">
        <v>417</v>
      </c>
      <c r="H11" s="556" t="s">
        <v>185</v>
      </c>
      <c r="I11" s="414" t="s">
        <v>738</v>
      </c>
      <c r="J11" s="411"/>
      <c r="K11" s="409">
        <v>69</v>
      </c>
      <c r="L11" s="410"/>
      <c r="M11" s="410"/>
      <c r="N11" s="412" t="s">
        <v>64</v>
      </c>
    </row>
    <row r="12" spans="1:14" s="235" customFormat="1" ht="15.75" customHeight="1">
      <c r="A12" s="568">
        <v>8</v>
      </c>
      <c r="B12" s="27" t="s">
        <v>289</v>
      </c>
      <c r="C12" s="540" t="s">
        <v>6</v>
      </c>
      <c r="D12" s="540" t="s">
        <v>6</v>
      </c>
      <c r="E12" s="546">
        <v>0</v>
      </c>
      <c r="F12" s="555" t="s">
        <v>64</v>
      </c>
      <c r="G12" s="555" t="s">
        <v>651</v>
      </c>
      <c r="H12" s="555" t="s">
        <v>24</v>
      </c>
      <c r="I12" s="572"/>
      <c r="J12" s="546"/>
      <c r="K12" s="408">
        <v>5</v>
      </c>
      <c r="L12" s="546"/>
      <c r="M12" s="546"/>
    </row>
    <row r="13" spans="1:14" s="235" customFormat="1" ht="15.75" customHeight="1">
      <c r="A13" s="568">
        <v>9</v>
      </c>
      <c r="B13" s="27" t="s">
        <v>252</v>
      </c>
      <c r="C13" s="540" t="s">
        <v>6</v>
      </c>
      <c r="D13" s="540" t="s">
        <v>6</v>
      </c>
      <c r="E13" s="546">
        <v>49.5</v>
      </c>
      <c r="F13" s="555" t="s">
        <v>4</v>
      </c>
      <c r="G13" s="555" t="s">
        <v>302</v>
      </c>
      <c r="H13" s="555" t="s">
        <v>24</v>
      </c>
      <c r="I13" s="572"/>
      <c r="J13" s="546"/>
      <c r="K13" s="408">
        <v>1</v>
      </c>
      <c r="L13" s="546"/>
      <c r="M13" s="546"/>
    </row>
    <row r="14" spans="1:14" s="235" customFormat="1" ht="15.75" customHeight="1">
      <c r="A14" s="568">
        <v>10</v>
      </c>
      <c r="B14" s="27" t="s">
        <v>405</v>
      </c>
      <c r="C14" s="540" t="s">
        <v>6</v>
      </c>
      <c r="D14" s="540" t="s">
        <v>6</v>
      </c>
      <c r="E14" s="546">
        <v>0</v>
      </c>
      <c r="F14" s="555" t="s">
        <v>64</v>
      </c>
      <c r="G14" s="555" t="s">
        <v>727</v>
      </c>
      <c r="H14" s="556" t="s">
        <v>24</v>
      </c>
      <c r="I14" s="414"/>
      <c r="J14" s="411"/>
      <c r="K14" s="409">
        <v>2</v>
      </c>
      <c r="L14" s="546"/>
      <c r="M14" s="546"/>
    </row>
    <row r="15" spans="1:14" s="235" customFormat="1" ht="15.75" customHeight="1">
      <c r="A15" s="568">
        <v>11</v>
      </c>
      <c r="B15" s="27" t="s">
        <v>354</v>
      </c>
      <c r="C15" s="540" t="s">
        <v>6</v>
      </c>
      <c r="D15" s="540" t="s">
        <v>6</v>
      </c>
      <c r="E15" s="546">
        <v>0</v>
      </c>
      <c r="F15" s="555" t="s">
        <v>13</v>
      </c>
      <c r="G15" s="557" t="s">
        <v>702</v>
      </c>
      <c r="H15" s="556" t="s">
        <v>24</v>
      </c>
      <c r="I15" s="572"/>
      <c r="J15" s="546"/>
      <c r="K15" s="408">
        <v>5</v>
      </c>
      <c r="L15" s="546"/>
      <c r="M15" s="546"/>
    </row>
    <row r="16" spans="1:14" s="235" customFormat="1" ht="15.75" customHeight="1">
      <c r="A16" s="568">
        <v>12</v>
      </c>
      <c r="B16" s="27" t="s">
        <v>230</v>
      </c>
      <c r="C16" s="540" t="s">
        <v>6</v>
      </c>
      <c r="D16" s="540" t="s">
        <v>6</v>
      </c>
      <c r="E16" s="546">
        <v>0</v>
      </c>
      <c r="F16" s="555" t="s">
        <v>5</v>
      </c>
      <c r="G16" s="557" t="s">
        <v>672</v>
      </c>
      <c r="H16" s="556" t="s">
        <v>185</v>
      </c>
      <c r="I16" s="414"/>
      <c r="J16" s="411"/>
      <c r="K16" s="415">
        <v>18</v>
      </c>
      <c r="L16" s="546"/>
      <c r="M16" s="546"/>
    </row>
    <row r="17" spans="1:14" s="235" customFormat="1" ht="15.75" customHeight="1">
      <c r="A17" s="568">
        <v>13</v>
      </c>
      <c r="B17" s="27" t="s">
        <v>205</v>
      </c>
      <c r="C17" s="540" t="s">
        <v>6</v>
      </c>
      <c r="D17" s="540" t="s">
        <v>73</v>
      </c>
      <c r="E17" s="546">
        <v>0</v>
      </c>
      <c r="F17" s="555" t="s">
        <v>274</v>
      </c>
      <c r="G17" s="555" t="s">
        <v>417</v>
      </c>
      <c r="H17" s="555" t="s">
        <v>185</v>
      </c>
      <c r="I17" s="572" t="s">
        <v>694</v>
      </c>
      <c r="J17" s="546"/>
      <c r="K17" s="408">
        <v>4</v>
      </c>
      <c r="L17" s="546"/>
      <c r="M17" s="546"/>
    </row>
    <row r="18" spans="1:14" ht="15.75" customHeight="1">
      <c r="A18" s="568">
        <v>14</v>
      </c>
      <c r="B18" s="27" t="s">
        <v>112</v>
      </c>
      <c r="C18" s="540" t="s">
        <v>77</v>
      </c>
      <c r="D18" s="540" t="s">
        <v>60</v>
      </c>
      <c r="E18" s="546">
        <v>0</v>
      </c>
      <c r="F18" s="555" t="s">
        <v>5</v>
      </c>
      <c r="G18" s="557" t="s">
        <v>672</v>
      </c>
      <c r="H18" s="556" t="s">
        <v>185</v>
      </c>
      <c r="I18" s="572"/>
      <c r="J18" s="546"/>
      <c r="K18" s="408">
        <v>12</v>
      </c>
      <c r="L18" s="410"/>
      <c r="M18" s="410"/>
    </row>
    <row r="19" spans="1:14" ht="15.75" customHeight="1">
      <c r="A19" s="568">
        <v>15</v>
      </c>
      <c r="B19" s="27" t="s">
        <v>554</v>
      </c>
      <c r="C19" s="540" t="s">
        <v>77</v>
      </c>
      <c r="D19" s="540" t="s">
        <v>60</v>
      </c>
      <c r="E19" s="546">
        <v>0</v>
      </c>
      <c r="F19" s="555" t="s">
        <v>5</v>
      </c>
      <c r="G19" s="557" t="s">
        <v>575</v>
      </c>
      <c r="H19" s="556" t="s">
        <v>24</v>
      </c>
      <c r="I19" s="414"/>
      <c r="J19" s="411"/>
      <c r="K19" s="415">
        <v>6</v>
      </c>
      <c r="L19" s="410"/>
      <c r="M19" s="410"/>
    </row>
    <row r="20" spans="1:14" ht="15.75" customHeight="1">
      <c r="A20" s="568">
        <v>16</v>
      </c>
      <c r="B20" s="27" t="s">
        <v>717</v>
      </c>
      <c r="C20" s="540" t="s">
        <v>7</v>
      </c>
      <c r="D20" s="540" t="s">
        <v>8</v>
      </c>
      <c r="E20" s="546">
        <v>1.1000000000000001</v>
      </c>
      <c r="F20" s="558" t="s">
        <v>13</v>
      </c>
      <c r="G20" s="560" t="s">
        <v>728</v>
      </c>
      <c r="H20" s="559" t="s">
        <v>185</v>
      </c>
      <c r="I20" s="572"/>
      <c r="J20" s="546"/>
      <c r="K20" s="408">
        <v>1</v>
      </c>
      <c r="L20" s="410"/>
      <c r="M20" s="410"/>
    </row>
    <row r="21" spans="1:14" ht="15.75" customHeight="1">
      <c r="A21" s="568">
        <v>17</v>
      </c>
      <c r="B21" s="27" t="s">
        <v>358</v>
      </c>
      <c r="C21" s="540" t="s">
        <v>7</v>
      </c>
      <c r="D21" s="540" t="s">
        <v>8</v>
      </c>
      <c r="E21" s="546">
        <v>3.3</v>
      </c>
      <c r="F21" s="560" t="s">
        <v>4</v>
      </c>
      <c r="G21" s="560" t="s">
        <v>729</v>
      </c>
      <c r="H21" s="559" t="s">
        <v>185</v>
      </c>
      <c r="I21" s="414"/>
      <c r="J21" s="411"/>
      <c r="K21" s="415">
        <v>1</v>
      </c>
      <c r="L21" s="410"/>
      <c r="M21" s="410"/>
    </row>
    <row r="22" spans="1:14" ht="15.75" customHeight="1">
      <c r="A22" s="568">
        <v>18</v>
      </c>
      <c r="B22" s="27" t="s">
        <v>718</v>
      </c>
      <c r="C22" s="540" t="s">
        <v>7</v>
      </c>
      <c r="D22" s="540" t="s">
        <v>8</v>
      </c>
      <c r="E22" s="546">
        <v>1.2</v>
      </c>
      <c r="F22" s="558" t="s">
        <v>13</v>
      </c>
      <c r="G22" s="560" t="s">
        <v>728</v>
      </c>
      <c r="H22" s="559" t="s">
        <v>185</v>
      </c>
      <c r="I22" s="572"/>
      <c r="J22" s="546"/>
      <c r="K22" s="408">
        <v>1</v>
      </c>
      <c r="L22" s="410"/>
      <c r="M22" s="410"/>
    </row>
    <row r="23" spans="1:14" ht="15.75" customHeight="1">
      <c r="A23" s="568">
        <v>19</v>
      </c>
      <c r="B23" s="27" t="s">
        <v>343</v>
      </c>
      <c r="C23" s="540" t="s">
        <v>7</v>
      </c>
      <c r="D23" s="540" t="s">
        <v>8</v>
      </c>
      <c r="E23" s="546">
        <v>0</v>
      </c>
      <c r="F23" s="560" t="s">
        <v>4</v>
      </c>
      <c r="G23" s="558" t="s">
        <v>705</v>
      </c>
      <c r="H23" s="559" t="s">
        <v>185</v>
      </c>
      <c r="I23" s="572" t="s">
        <v>739</v>
      </c>
      <c r="J23" s="546"/>
      <c r="K23" s="408">
        <v>3</v>
      </c>
      <c r="L23" s="410"/>
      <c r="M23" s="410"/>
    </row>
    <row r="24" spans="1:14" ht="15.75" customHeight="1">
      <c r="A24" s="568">
        <v>20</v>
      </c>
      <c r="B24" s="27" t="s">
        <v>719</v>
      </c>
      <c r="C24" s="540" t="s">
        <v>7</v>
      </c>
      <c r="D24" s="540" t="s">
        <v>8</v>
      </c>
      <c r="E24" s="546">
        <v>2.7</v>
      </c>
      <c r="F24" s="560" t="s">
        <v>4</v>
      </c>
      <c r="G24" s="560" t="s">
        <v>730</v>
      </c>
      <c r="H24" s="559" t="s">
        <v>185</v>
      </c>
      <c r="I24" s="414"/>
      <c r="J24" s="411"/>
      <c r="K24" s="415">
        <v>1</v>
      </c>
      <c r="L24" s="410"/>
      <c r="M24" s="410"/>
    </row>
    <row r="25" spans="1:14" ht="15.75" customHeight="1">
      <c r="A25" s="568">
        <v>21</v>
      </c>
      <c r="B25" s="27" t="s">
        <v>290</v>
      </c>
      <c r="C25" s="540" t="s">
        <v>7</v>
      </c>
      <c r="D25" s="540" t="s">
        <v>8</v>
      </c>
      <c r="E25" s="546">
        <v>0</v>
      </c>
      <c r="F25" s="560" t="s">
        <v>4</v>
      </c>
      <c r="G25" s="558" t="s">
        <v>713</v>
      </c>
      <c r="H25" s="559" t="s">
        <v>185</v>
      </c>
      <c r="I25" s="572" t="s">
        <v>740</v>
      </c>
      <c r="J25" s="546"/>
      <c r="K25" s="408">
        <v>2</v>
      </c>
      <c r="L25" s="410"/>
      <c r="M25" s="410"/>
    </row>
    <row r="26" spans="1:14" ht="15.75" customHeight="1">
      <c r="A26" s="568">
        <v>22</v>
      </c>
      <c r="B26" s="27" t="s">
        <v>458</v>
      </c>
      <c r="C26" s="540" t="s">
        <v>7</v>
      </c>
      <c r="D26" s="540" t="s">
        <v>8</v>
      </c>
      <c r="E26" s="546">
        <v>3.8</v>
      </c>
      <c r="F26" s="560" t="s">
        <v>4</v>
      </c>
      <c r="G26" s="560" t="s">
        <v>729</v>
      </c>
      <c r="H26" s="559" t="s">
        <v>185</v>
      </c>
      <c r="I26" s="572"/>
      <c r="J26" s="546"/>
      <c r="K26" s="408">
        <v>1</v>
      </c>
      <c r="L26" s="410"/>
      <c r="M26" s="410"/>
    </row>
    <row r="27" spans="1:14" ht="15.75" customHeight="1">
      <c r="A27" s="568">
        <v>23</v>
      </c>
      <c r="B27" s="27" t="s">
        <v>216</v>
      </c>
      <c r="C27" s="540" t="s">
        <v>7</v>
      </c>
      <c r="D27" s="540" t="s">
        <v>8</v>
      </c>
      <c r="E27" s="546">
        <v>0</v>
      </c>
      <c r="F27" s="560" t="s">
        <v>14</v>
      </c>
      <c r="G27" s="560" t="s">
        <v>334</v>
      </c>
      <c r="H27" s="559" t="s">
        <v>185</v>
      </c>
      <c r="I27" s="572"/>
      <c r="J27" s="546" t="s">
        <v>709</v>
      </c>
      <c r="K27" s="409">
        <v>78</v>
      </c>
      <c r="L27" s="406"/>
      <c r="M27" s="406"/>
      <c r="N27" s="412" t="s">
        <v>157</v>
      </c>
    </row>
    <row r="28" spans="1:14" ht="15.75" customHeight="1">
      <c r="A28" s="568">
        <v>24</v>
      </c>
      <c r="B28" s="27" t="s">
        <v>217</v>
      </c>
      <c r="C28" s="540" t="s">
        <v>7</v>
      </c>
      <c r="D28" s="540" t="s">
        <v>8</v>
      </c>
      <c r="E28" s="546">
        <v>0</v>
      </c>
      <c r="F28" s="560" t="s">
        <v>12</v>
      </c>
      <c r="G28" s="560" t="s">
        <v>12</v>
      </c>
      <c r="H28" s="559" t="s">
        <v>185</v>
      </c>
      <c r="I28" s="572"/>
      <c r="J28" s="546"/>
      <c r="K28" s="409">
        <v>22</v>
      </c>
      <c r="L28" s="406"/>
      <c r="M28" s="406"/>
    </row>
    <row r="29" spans="1:14" ht="15.75" customHeight="1">
      <c r="A29" s="568">
        <v>25</v>
      </c>
      <c r="B29" s="27" t="s">
        <v>218</v>
      </c>
      <c r="C29" s="540" t="s">
        <v>7</v>
      </c>
      <c r="D29" s="540" t="s">
        <v>9</v>
      </c>
      <c r="E29" s="546">
        <v>0</v>
      </c>
      <c r="F29" s="558" t="s">
        <v>13</v>
      </c>
      <c r="G29" s="560" t="s">
        <v>707</v>
      </c>
      <c r="H29" s="559" t="s">
        <v>185</v>
      </c>
      <c r="I29" s="572"/>
      <c r="J29" s="546"/>
      <c r="K29" s="409">
        <v>3</v>
      </c>
      <c r="L29" s="406"/>
      <c r="M29" s="406"/>
    </row>
    <row r="30" spans="1:14" ht="15.75" customHeight="1">
      <c r="A30" s="568">
        <v>26</v>
      </c>
      <c r="B30" s="27" t="s">
        <v>102</v>
      </c>
      <c r="C30" s="540" t="s">
        <v>7</v>
      </c>
      <c r="D30" s="540" t="s">
        <v>10</v>
      </c>
      <c r="E30" s="546">
        <v>0</v>
      </c>
      <c r="F30" s="565" t="s">
        <v>59</v>
      </c>
      <c r="G30" s="564" t="s">
        <v>97</v>
      </c>
      <c r="H30" s="562"/>
      <c r="I30" s="572"/>
      <c r="J30" s="546"/>
      <c r="K30" s="415">
        <v>50</v>
      </c>
      <c r="L30" s="411"/>
      <c r="M30" s="411"/>
      <c r="N30" s="413" t="s">
        <v>149</v>
      </c>
    </row>
    <row r="31" spans="1:14" ht="15.75" customHeight="1">
      <c r="A31" s="568">
        <v>27</v>
      </c>
      <c r="B31" s="27" t="s">
        <v>106</v>
      </c>
      <c r="C31" s="540" t="s">
        <v>7</v>
      </c>
      <c r="D31" s="540" t="s">
        <v>10</v>
      </c>
      <c r="E31" s="546">
        <v>0</v>
      </c>
      <c r="F31" s="565" t="s">
        <v>59</v>
      </c>
      <c r="G31" s="564" t="s">
        <v>97</v>
      </c>
      <c r="H31" s="562"/>
      <c r="I31" s="414"/>
      <c r="J31" s="411"/>
      <c r="K31" s="415">
        <v>26</v>
      </c>
      <c r="L31" s="411"/>
      <c r="M31" s="411"/>
    </row>
    <row r="32" spans="1:14" ht="15.75" customHeight="1">
      <c r="A32" s="568">
        <v>28</v>
      </c>
      <c r="B32" s="27" t="s">
        <v>345</v>
      </c>
      <c r="C32" s="540" t="s">
        <v>7</v>
      </c>
      <c r="D32" s="540" t="s">
        <v>10</v>
      </c>
      <c r="E32" s="546">
        <v>0</v>
      </c>
      <c r="F32" s="566" t="s">
        <v>428</v>
      </c>
      <c r="G32" s="566" t="s">
        <v>429</v>
      </c>
      <c r="H32" s="562"/>
      <c r="I32" s="414"/>
      <c r="J32" s="411"/>
      <c r="K32" s="415">
        <v>20</v>
      </c>
      <c r="L32" s="411"/>
      <c r="M32" s="411"/>
    </row>
    <row r="33" spans="1:13" ht="15.75" customHeight="1">
      <c r="A33" s="568">
        <v>29</v>
      </c>
      <c r="B33" s="27" t="s">
        <v>490</v>
      </c>
      <c r="C33" s="540" t="s">
        <v>7</v>
      </c>
      <c r="D33" s="540" t="s">
        <v>10</v>
      </c>
      <c r="E33" s="546">
        <v>18</v>
      </c>
      <c r="F33" s="561" t="s">
        <v>4</v>
      </c>
      <c r="G33" s="561" t="s">
        <v>715</v>
      </c>
      <c r="H33" s="562" t="s">
        <v>187</v>
      </c>
      <c r="I33" s="414"/>
      <c r="J33" s="411"/>
      <c r="K33" s="415">
        <v>1</v>
      </c>
      <c r="L33" s="411"/>
      <c r="M33" s="411"/>
    </row>
    <row r="34" spans="1:13" ht="15.75" customHeight="1">
      <c r="A34" s="568">
        <v>30</v>
      </c>
      <c r="B34" s="27" t="s">
        <v>103</v>
      </c>
      <c r="C34" s="540" t="s">
        <v>7</v>
      </c>
      <c r="D34" s="540" t="s">
        <v>10</v>
      </c>
      <c r="E34" s="546">
        <v>0</v>
      </c>
      <c r="F34" s="567" t="s">
        <v>14</v>
      </c>
      <c r="G34" s="563" t="s">
        <v>427</v>
      </c>
      <c r="H34" s="561"/>
      <c r="I34" s="414"/>
      <c r="J34" s="411" t="s">
        <v>709</v>
      </c>
      <c r="K34" s="415">
        <v>6</v>
      </c>
      <c r="L34" s="411"/>
      <c r="M34" s="411"/>
    </row>
    <row r="35" spans="1:13" ht="15.75" customHeight="1">
      <c r="A35" s="568">
        <v>31</v>
      </c>
      <c r="B35" s="27" t="s">
        <v>616</v>
      </c>
      <c r="C35" s="540" t="s">
        <v>7</v>
      </c>
      <c r="D35" s="540" t="s">
        <v>10</v>
      </c>
      <c r="E35" s="546">
        <v>0</v>
      </c>
      <c r="F35" s="561" t="s">
        <v>4</v>
      </c>
      <c r="G35" s="561" t="s">
        <v>731</v>
      </c>
      <c r="H35" s="562" t="s">
        <v>187</v>
      </c>
      <c r="I35" s="414"/>
      <c r="J35" s="411"/>
      <c r="K35" s="415">
        <v>8</v>
      </c>
      <c r="L35" s="411"/>
      <c r="M35" s="411"/>
    </row>
    <row r="36" spans="1:13" ht="15.75" customHeight="1">
      <c r="A36" s="568">
        <v>32</v>
      </c>
      <c r="B36" s="27" t="s">
        <v>493</v>
      </c>
      <c r="C36" s="540" t="s">
        <v>7</v>
      </c>
      <c r="D36" s="540" t="s">
        <v>10</v>
      </c>
      <c r="E36" s="546">
        <v>0</v>
      </c>
      <c r="F36" s="567" t="s">
        <v>13</v>
      </c>
      <c r="G36" s="563" t="s">
        <v>732</v>
      </c>
      <c r="H36" s="562"/>
      <c r="I36" s="414"/>
      <c r="J36" s="411"/>
      <c r="K36" s="415">
        <v>1</v>
      </c>
      <c r="L36" s="411"/>
      <c r="M36" s="411"/>
    </row>
    <row r="37" spans="1:13" ht="15.75" customHeight="1">
      <c r="A37" s="568">
        <v>33</v>
      </c>
      <c r="B37" s="27" t="s">
        <v>95</v>
      </c>
      <c r="C37" s="540" t="s">
        <v>11</v>
      </c>
      <c r="D37" s="540" t="s">
        <v>11</v>
      </c>
      <c r="E37" s="546">
        <v>20.5</v>
      </c>
      <c r="F37" s="552" t="s">
        <v>13</v>
      </c>
      <c r="G37" s="552" t="s">
        <v>724</v>
      </c>
      <c r="H37" s="551"/>
      <c r="I37" s="414"/>
      <c r="J37" s="411"/>
      <c r="K37" s="415">
        <v>1</v>
      </c>
      <c r="L37" s="411"/>
      <c r="M37" s="411"/>
    </row>
    <row r="38" spans="1:13" ht="15.75" customHeight="1">
      <c r="A38" s="568">
        <v>34</v>
      </c>
      <c r="B38" s="27" t="s">
        <v>221</v>
      </c>
      <c r="C38" s="540" t="s">
        <v>11</v>
      </c>
      <c r="D38" s="540" t="s">
        <v>11</v>
      </c>
      <c r="E38" s="546">
        <v>45</v>
      </c>
      <c r="F38" s="554" t="s">
        <v>13</v>
      </c>
      <c r="G38" s="553" t="s">
        <v>725</v>
      </c>
      <c r="H38" s="551"/>
      <c r="I38" s="414"/>
      <c r="J38" s="411"/>
      <c r="K38" s="415">
        <v>2</v>
      </c>
      <c r="L38" s="411"/>
      <c r="M38" s="411"/>
    </row>
    <row r="39" spans="1:13" ht="15.75" customHeight="1">
      <c r="A39" s="568">
        <v>35</v>
      </c>
      <c r="B39" s="27" t="s">
        <v>190</v>
      </c>
      <c r="C39" s="540" t="s">
        <v>11</v>
      </c>
      <c r="D39" s="540" t="s">
        <v>11</v>
      </c>
      <c r="E39" s="546">
        <v>0</v>
      </c>
      <c r="F39" s="550" t="s">
        <v>13</v>
      </c>
      <c r="G39" s="552" t="s">
        <v>701</v>
      </c>
      <c r="H39" s="551"/>
      <c r="I39" s="414"/>
      <c r="J39" s="411"/>
      <c r="K39" s="415">
        <v>3</v>
      </c>
      <c r="L39" s="411"/>
      <c r="M39" s="411"/>
    </row>
    <row r="40" spans="1:13" ht="15.75" customHeight="1">
      <c r="A40" s="568">
        <v>36</v>
      </c>
      <c r="B40" s="27" t="s">
        <v>321</v>
      </c>
      <c r="C40" s="540" t="s">
        <v>11</v>
      </c>
      <c r="D40" s="540" t="s">
        <v>11</v>
      </c>
      <c r="E40" s="546">
        <v>0</v>
      </c>
      <c r="F40" s="554" t="s">
        <v>13</v>
      </c>
      <c r="G40" s="553" t="s">
        <v>726</v>
      </c>
      <c r="H40" s="551"/>
      <c r="I40" s="414"/>
      <c r="J40" s="411"/>
      <c r="K40" s="415">
        <v>1</v>
      </c>
      <c r="L40" s="411"/>
      <c r="M40" s="411"/>
    </row>
    <row r="41" spans="1:13" s="235" customFormat="1" ht="15.75" customHeight="1">
      <c r="A41" s="568">
        <v>37</v>
      </c>
      <c r="B41" s="27" t="s">
        <v>183</v>
      </c>
      <c r="C41" s="540" t="s">
        <v>62</v>
      </c>
      <c r="D41" s="540" t="s">
        <v>63</v>
      </c>
      <c r="E41" s="546">
        <v>0</v>
      </c>
      <c r="F41" s="571" t="s">
        <v>14</v>
      </c>
      <c r="G41" s="569" t="s">
        <v>427</v>
      </c>
      <c r="H41" s="540"/>
      <c r="I41" s="414"/>
      <c r="J41" s="411"/>
      <c r="K41" s="415">
        <v>30</v>
      </c>
      <c r="L41" s="411"/>
      <c r="M41" s="411"/>
    </row>
    <row r="42" spans="1:13" s="235" customFormat="1" ht="15.75" customHeight="1">
      <c r="A42" s="568">
        <v>38</v>
      </c>
      <c r="B42" s="27" t="s">
        <v>604</v>
      </c>
      <c r="C42" s="540" t="s">
        <v>62</v>
      </c>
      <c r="D42" s="540" t="s">
        <v>63</v>
      </c>
      <c r="E42" s="546">
        <v>0</v>
      </c>
      <c r="F42" s="570" t="s">
        <v>428</v>
      </c>
      <c r="G42" s="570" t="s">
        <v>636</v>
      </c>
      <c r="H42" s="540"/>
      <c r="I42" s="414"/>
      <c r="J42" s="411"/>
      <c r="K42" s="415">
        <v>9</v>
      </c>
      <c r="L42" s="411"/>
      <c r="M42" s="411"/>
    </row>
    <row r="43" spans="1:13" s="235" customFormat="1" ht="15.75" customHeight="1">
      <c r="A43" s="568">
        <v>39</v>
      </c>
      <c r="B43" s="27" t="s">
        <v>128</v>
      </c>
      <c r="C43" s="540" t="s">
        <v>62</v>
      </c>
      <c r="D43" s="540" t="s">
        <v>63</v>
      </c>
      <c r="E43" s="546">
        <v>0</v>
      </c>
      <c r="F43" s="571" t="s">
        <v>14</v>
      </c>
      <c r="G43" s="569" t="s">
        <v>708</v>
      </c>
      <c r="H43" s="540"/>
      <c r="I43" s="414"/>
      <c r="J43" s="411" t="s">
        <v>709</v>
      </c>
      <c r="K43" s="415">
        <v>4</v>
      </c>
      <c r="L43" s="411"/>
      <c r="M43" s="411"/>
    </row>
    <row r="44" spans="1:13" ht="15.75" customHeight="1">
      <c r="A44" s="568">
        <v>40</v>
      </c>
      <c r="B44" s="27" t="s">
        <v>130</v>
      </c>
      <c r="C44" s="540" t="s">
        <v>62</v>
      </c>
      <c r="D44" s="540" t="s">
        <v>63</v>
      </c>
      <c r="E44" s="546">
        <v>0</v>
      </c>
      <c r="F44" s="571" t="s">
        <v>14</v>
      </c>
      <c r="G44" s="569" t="s">
        <v>427</v>
      </c>
      <c r="H44" s="540"/>
      <c r="I44" s="414"/>
      <c r="J44" s="411" t="s">
        <v>709</v>
      </c>
      <c r="K44" s="415">
        <v>21</v>
      </c>
      <c r="L44" s="411"/>
      <c r="M44" s="411"/>
    </row>
    <row r="45" spans="1:13">
      <c r="A45" s="240"/>
      <c r="B45" s="240"/>
      <c r="C45" s="240"/>
      <c r="D45" s="240"/>
      <c r="E45" s="240"/>
      <c r="F45" s="240"/>
      <c r="G45" s="235"/>
      <c r="H45" s="235"/>
      <c r="I45" s="240"/>
      <c r="J45" s="240"/>
      <c r="K45" s="240"/>
      <c r="L45" s="240"/>
      <c r="M45" s="240"/>
    </row>
    <row r="46" spans="1:13" ht="18.75">
      <c r="A46" s="240"/>
      <c r="B46" s="240"/>
      <c r="C46" s="236" t="s">
        <v>11</v>
      </c>
      <c r="D46" s="411">
        <f>COUNTIF(D4:D44, "Sabic")</f>
        <v>4</v>
      </c>
      <c r="E46" s="67" t="s">
        <v>46</v>
      </c>
      <c r="F46" s="237">
        <v>40</v>
      </c>
      <c r="G46" s="236" t="s">
        <v>263</v>
      </c>
      <c r="H46" s="411">
        <f>COUNTIF(H3:H44, "R")</f>
        <v>18</v>
      </c>
      <c r="I46" s="240"/>
      <c r="J46" s="240"/>
      <c r="K46" s="240"/>
      <c r="L46" s="240"/>
      <c r="M46" s="240"/>
    </row>
    <row r="47" spans="1:13" ht="18.75">
      <c r="A47" s="240"/>
      <c r="B47" s="240"/>
      <c r="C47" s="236" t="s">
        <v>10</v>
      </c>
      <c r="D47" s="411">
        <f>COUNTIF(D4:D44,  "FO")</f>
        <v>7</v>
      </c>
      <c r="E47" s="240" t="s">
        <v>64</v>
      </c>
      <c r="F47" s="238">
        <f>COUNTIF(F4:F44, "PUR")</f>
        <v>4</v>
      </c>
      <c r="G47" s="236" t="s">
        <v>264</v>
      </c>
      <c r="H47" s="411">
        <f>COUNTIF(H4:H44, "J")</f>
        <v>2</v>
      </c>
      <c r="I47" s="240"/>
      <c r="J47" s="240"/>
      <c r="K47" s="240"/>
      <c r="L47" s="240"/>
      <c r="M47" s="240"/>
    </row>
    <row r="48" spans="1:13" ht="18.75">
      <c r="A48" s="240"/>
      <c r="B48" s="240"/>
      <c r="C48" s="236" t="s">
        <v>8</v>
      </c>
      <c r="D48" s="411">
        <f>COUNTIF(D4:D44, "Bitomine")</f>
        <v>9</v>
      </c>
      <c r="E48" s="240" t="s">
        <v>4</v>
      </c>
      <c r="F48" s="238">
        <f>COUNTIF(F4:F44,"WR")</f>
        <v>11</v>
      </c>
      <c r="G48" s="236" t="s">
        <v>262</v>
      </c>
      <c r="H48" s="411">
        <f>COUNTIF(H18:H46, "N")</f>
        <v>1</v>
      </c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9</v>
      </c>
      <c r="D49" s="411">
        <f>COUNTIF(D18:D44, "Diesel")</f>
        <v>1</v>
      </c>
      <c r="E49" s="240" t="s">
        <v>12</v>
      </c>
      <c r="F49" s="238">
        <f>COUNTIF(F4:F44,"wekala")</f>
        <v>3</v>
      </c>
      <c r="G49" s="240"/>
      <c r="H49" s="240"/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60</v>
      </c>
      <c r="D50" s="411">
        <f>COUNTIF(D18:D44, "MK")</f>
        <v>2</v>
      </c>
      <c r="E50" s="240" t="s">
        <v>13</v>
      </c>
      <c r="F50" s="238">
        <f>COUNTIF(F4:F44, "OPR")</f>
        <v>10</v>
      </c>
      <c r="G50" s="240"/>
      <c r="H50" s="240"/>
      <c r="I50" s="240"/>
      <c r="J50" s="240"/>
      <c r="K50" s="240"/>
      <c r="L50" s="240"/>
      <c r="M50" s="240"/>
    </row>
    <row r="51" spans="1:13" ht="18.75">
      <c r="A51" s="240"/>
      <c r="B51" s="240"/>
      <c r="C51" s="236" t="s">
        <v>6</v>
      </c>
      <c r="D51" s="411">
        <f>COUNTIF(D5:D44, "Clinker")</f>
        <v>8</v>
      </c>
      <c r="E51" s="240" t="s">
        <v>14</v>
      </c>
      <c r="F51" s="238">
        <f>COUNTIF(F4:F44,"HR")</f>
        <v>5</v>
      </c>
      <c r="G51" s="240"/>
      <c r="H51" s="240"/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3</v>
      </c>
      <c r="D52" s="411">
        <f>COUNTIF(D4:D44, "Cement")</f>
        <v>4</v>
      </c>
      <c r="E52" s="240" t="s">
        <v>5</v>
      </c>
      <c r="F52" s="238">
        <v>16</v>
      </c>
      <c r="G52" s="240"/>
      <c r="H52" s="240"/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62</v>
      </c>
      <c r="D53" s="411">
        <f>COUNTIF(D18:D44, "SS")</f>
        <v>4</v>
      </c>
      <c r="E53" s="33" t="s">
        <v>46</v>
      </c>
      <c r="F53" s="33">
        <f>SUM(F47:F52)</f>
        <v>49</v>
      </c>
      <c r="G53" s="240"/>
      <c r="H53" s="240"/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76</v>
      </c>
      <c r="D54" s="411">
        <f>COUNTIF(D18:D44, "New")</f>
        <v>0</v>
      </c>
      <c r="E54" s="240"/>
      <c r="F54" s="240"/>
      <c r="G54" s="240"/>
      <c r="H54" s="240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116</v>
      </c>
      <c r="D55" s="411">
        <f>COUNTIF(D18:D44, "Ahmed")</f>
        <v>0</v>
      </c>
      <c r="E55" s="240"/>
      <c r="F55" s="240"/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118</v>
      </c>
      <c r="D56" s="411">
        <f>COUNTIF(D18:D44, "Walid")</f>
        <v>0</v>
      </c>
      <c r="E56" s="240"/>
      <c r="F56" s="240"/>
      <c r="G56" s="240"/>
      <c r="H56" s="240"/>
      <c r="I56" s="240"/>
      <c r="J56" s="240"/>
      <c r="K56" s="240"/>
      <c r="L56" s="240"/>
      <c r="M56" s="240"/>
    </row>
    <row r="57" spans="1:13" ht="18.75">
      <c r="A57" s="235"/>
      <c r="B57" s="235"/>
      <c r="C57" s="236" t="s">
        <v>78</v>
      </c>
      <c r="D57" s="411">
        <f>COUNTIF(D18:D44, "Saleh Trucks")</f>
        <v>0</v>
      </c>
      <c r="E57" s="240"/>
      <c r="F57" s="240"/>
      <c r="G57" s="240"/>
      <c r="H57" s="240"/>
      <c r="I57" s="235"/>
      <c r="J57" s="235"/>
      <c r="K57" s="235"/>
      <c r="L57" s="235"/>
      <c r="M57" s="235"/>
    </row>
    <row r="58" spans="1:13" ht="18.75">
      <c r="A58" s="235"/>
      <c r="B58" s="235"/>
      <c r="C58" s="236" t="s">
        <v>73</v>
      </c>
      <c r="D58" s="411">
        <f>COUNTIF(D5:D44, "Yamani")</f>
        <v>1</v>
      </c>
      <c r="E58" s="240"/>
      <c r="F58" s="240"/>
      <c r="G58" s="240"/>
      <c r="H58" s="240"/>
      <c r="I58" s="235"/>
      <c r="J58" s="235"/>
      <c r="K58" s="235"/>
      <c r="L58" s="235"/>
      <c r="M58" s="235"/>
    </row>
    <row r="59" spans="1:13" ht="18.75">
      <c r="A59" s="235"/>
      <c r="B59" s="235"/>
      <c r="C59" s="236" t="s">
        <v>17</v>
      </c>
      <c r="D59" s="411">
        <f>SUM(D46:D58)</f>
        <v>40</v>
      </c>
      <c r="E59" s="240"/>
      <c r="F59" s="240"/>
      <c r="G59" s="240"/>
      <c r="H59" s="240"/>
      <c r="I59" s="235"/>
      <c r="J59" s="235"/>
      <c r="K59" s="235"/>
      <c r="L59" s="235"/>
      <c r="M59" s="235"/>
    </row>
    <row r="60" spans="1:13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</row>
    <row r="61" spans="1:13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</row>
    <row r="62" spans="1:13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61"/>
  <sheetViews>
    <sheetView topLeftCell="A40" zoomScale="90" zoomScaleNormal="90" workbookViewId="0">
      <selection activeCell="F48" sqref="F48:F53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85546875" bestFit="1" customWidth="1"/>
    <col min="7" max="7" width="55.140625" bestFit="1" customWidth="1"/>
    <col min="8" max="8" width="9.570312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735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72" t="s">
        <v>24</v>
      </c>
      <c r="B4" s="27" t="s">
        <v>0</v>
      </c>
      <c r="C4" s="572" t="s">
        <v>1</v>
      </c>
      <c r="D4" s="572" t="s">
        <v>2</v>
      </c>
      <c r="E4" s="572" t="s">
        <v>19</v>
      </c>
      <c r="F4" s="28" t="s">
        <v>18</v>
      </c>
      <c r="G4" s="572" t="s">
        <v>23</v>
      </c>
      <c r="H4" s="572" t="s">
        <v>177</v>
      </c>
      <c r="I4" s="572" t="s">
        <v>22</v>
      </c>
      <c r="J4" s="572" t="s">
        <v>20</v>
      </c>
      <c r="K4" s="408" t="s">
        <v>35</v>
      </c>
      <c r="L4" s="572" t="s">
        <v>21</v>
      </c>
      <c r="M4" s="572" t="s">
        <v>4</v>
      </c>
    </row>
    <row r="5" spans="1:14" ht="15.75" customHeight="1">
      <c r="A5" s="572">
        <v>1</v>
      </c>
      <c r="B5" s="27" t="s">
        <v>309</v>
      </c>
      <c r="C5" s="572" t="s">
        <v>3</v>
      </c>
      <c r="D5" s="572" t="s">
        <v>3</v>
      </c>
      <c r="E5" s="572">
        <v>0</v>
      </c>
      <c r="F5" s="815" t="s">
        <v>13</v>
      </c>
      <c r="G5" s="818" t="s">
        <v>841</v>
      </c>
      <c r="H5" s="815" t="s">
        <v>24</v>
      </c>
      <c r="I5" s="572"/>
      <c r="J5" s="572"/>
      <c r="K5" s="408">
        <v>1</v>
      </c>
      <c r="L5" s="572"/>
      <c r="M5" s="572"/>
    </row>
    <row r="6" spans="1:14" ht="15.75" customHeight="1">
      <c r="A6" s="572">
        <v>2</v>
      </c>
      <c r="B6" s="27" t="s">
        <v>310</v>
      </c>
      <c r="C6" s="572" t="s">
        <v>3</v>
      </c>
      <c r="D6" s="572" t="s">
        <v>3</v>
      </c>
      <c r="E6" s="572">
        <v>0</v>
      </c>
      <c r="F6" s="815" t="s">
        <v>13</v>
      </c>
      <c r="G6" s="818" t="s">
        <v>841</v>
      </c>
      <c r="H6" s="816" t="s">
        <v>24</v>
      </c>
      <c r="I6" s="414"/>
      <c r="J6" s="411"/>
      <c r="K6" s="415">
        <v>1</v>
      </c>
      <c r="L6" s="411"/>
      <c r="M6" s="411"/>
    </row>
    <row r="7" spans="1:14" ht="15.75" customHeight="1">
      <c r="A7" s="672">
        <v>3</v>
      </c>
      <c r="B7" s="27" t="s">
        <v>82</v>
      </c>
      <c r="C7" s="572" t="s">
        <v>3</v>
      </c>
      <c r="D7" s="572" t="s">
        <v>3</v>
      </c>
      <c r="E7" s="572">
        <v>0</v>
      </c>
      <c r="F7" s="815" t="s">
        <v>274</v>
      </c>
      <c r="G7" s="818" t="s">
        <v>240</v>
      </c>
      <c r="H7" s="816" t="s">
        <v>185</v>
      </c>
      <c r="I7" s="414" t="s">
        <v>691</v>
      </c>
      <c r="J7" s="411"/>
      <c r="K7" s="415">
        <v>44</v>
      </c>
      <c r="L7" s="411"/>
      <c r="M7" s="411"/>
      <c r="N7" s="413" t="s">
        <v>274</v>
      </c>
    </row>
    <row r="8" spans="1:14" ht="15.75" customHeight="1">
      <c r="A8" s="672">
        <v>4</v>
      </c>
      <c r="B8" s="27" t="s">
        <v>86</v>
      </c>
      <c r="C8" s="572" t="s">
        <v>3</v>
      </c>
      <c r="D8" s="572" t="s">
        <v>3</v>
      </c>
      <c r="E8" s="572">
        <v>24.6</v>
      </c>
      <c r="F8" s="815" t="s">
        <v>13</v>
      </c>
      <c r="G8" s="817" t="s">
        <v>842</v>
      </c>
      <c r="H8" s="816" t="s">
        <v>185</v>
      </c>
      <c r="I8" s="414" t="s">
        <v>692</v>
      </c>
      <c r="J8" s="411"/>
      <c r="K8" s="415">
        <v>11</v>
      </c>
      <c r="L8" s="572"/>
      <c r="M8" s="572"/>
    </row>
    <row r="9" spans="1:14" ht="15.75" customHeight="1">
      <c r="A9" s="672">
        <v>5</v>
      </c>
      <c r="B9" s="27" t="s">
        <v>84</v>
      </c>
      <c r="C9" s="572" t="s">
        <v>3</v>
      </c>
      <c r="D9" s="572" t="s">
        <v>3</v>
      </c>
      <c r="E9" s="572">
        <v>0</v>
      </c>
      <c r="F9" s="815" t="s">
        <v>4</v>
      </c>
      <c r="G9" s="817" t="s">
        <v>843</v>
      </c>
      <c r="H9" s="816" t="s">
        <v>185</v>
      </c>
      <c r="I9" s="418" t="s">
        <v>693</v>
      </c>
      <c r="J9" s="411"/>
      <c r="K9" s="415">
        <v>20</v>
      </c>
      <c r="L9" s="572"/>
      <c r="M9" s="572"/>
    </row>
    <row r="10" spans="1:14" ht="15.75" customHeight="1">
      <c r="A10" s="672">
        <v>6</v>
      </c>
      <c r="B10" s="27" t="s">
        <v>200</v>
      </c>
      <c r="C10" s="573" t="s">
        <v>6</v>
      </c>
      <c r="D10" s="573" t="s">
        <v>6</v>
      </c>
      <c r="E10" s="572">
        <v>0</v>
      </c>
      <c r="F10" s="577" t="s">
        <v>64</v>
      </c>
      <c r="G10" s="579" t="s">
        <v>670</v>
      </c>
      <c r="H10" s="577" t="s">
        <v>24</v>
      </c>
      <c r="I10" s="572"/>
      <c r="J10" s="572"/>
      <c r="K10" s="408">
        <v>52</v>
      </c>
      <c r="L10" s="572"/>
      <c r="M10" s="572"/>
    </row>
    <row r="11" spans="1:14" ht="15.75" customHeight="1">
      <c r="A11" s="672">
        <v>7</v>
      </c>
      <c r="B11" s="27" t="s">
        <v>202</v>
      </c>
      <c r="C11" s="573" t="s">
        <v>6</v>
      </c>
      <c r="D11" s="573" t="s">
        <v>6</v>
      </c>
      <c r="E11" s="572">
        <v>0</v>
      </c>
      <c r="F11" s="577" t="s">
        <v>64</v>
      </c>
      <c r="G11" s="579" t="s">
        <v>670</v>
      </c>
      <c r="H11" s="577" t="s">
        <v>24</v>
      </c>
      <c r="I11" s="572"/>
      <c r="J11" s="572"/>
      <c r="K11" s="408">
        <v>10</v>
      </c>
      <c r="L11" s="410"/>
      <c r="M11" s="410"/>
    </row>
    <row r="12" spans="1:14" ht="15.75" customHeight="1">
      <c r="A12" s="672">
        <v>8</v>
      </c>
      <c r="B12" s="27" t="s">
        <v>114</v>
      </c>
      <c r="C12" s="573" t="s">
        <v>6</v>
      </c>
      <c r="D12" s="573" t="s">
        <v>6</v>
      </c>
      <c r="E12" s="572">
        <v>0</v>
      </c>
      <c r="F12" s="577" t="s">
        <v>4</v>
      </c>
      <c r="G12" s="577" t="s">
        <v>743</v>
      </c>
      <c r="H12" s="578" t="s">
        <v>185</v>
      </c>
      <c r="I12" s="414" t="s">
        <v>613</v>
      </c>
      <c r="J12" s="411"/>
      <c r="K12" s="409">
        <v>70</v>
      </c>
      <c r="L12" s="410"/>
      <c r="M12" s="410"/>
      <c r="N12" s="412" t="s">
        <v>64</v>
      </c>
    </row>
    <row r="13" spans="1:14" ht="15.75" customHeight="1">
      <c r="A13" s="672">
        <v>9</v>
      </c>
      <c r="B13" s="27" t="s">
        <v>289</v>
      </c>
      <c r="C13" s="573" t="s">
        <v>6</v>
      </c>
      <c r="D13" s="573" t="s">
        <v>6</v>
      </c>
      <c r="E13" s="572">
        <v>0</v>
      </c>
      <c r="F13" s="577" t="s">
        <v>4</v>
      </c>
      <c r="G13" s="577" t="s">
        <v>744</v>
      </c>
      <c r="H13" s="577" t="s">
        <v>24</v>
      </c>
      <c r="I13" s="572"/>
      <c r="J13" s="572"/>
      <c r="K13" s="408">
        <v>6</v>
      </c>
      <c r="L13" s="572"/>
      <c r="M13" s="572"/>
    </row>
    <row r="14" spans="1:14" ht="15.75" customHeight="1">
      <c r="A14" s="672">
        <v>10</v>
      </c>
      <c r="B14" s="27" t="s">
        <v>405</v>
      </c>
      <c r="C14" s="573" t="s">
        <v>6</v>
      </c>
      <c r="D14" s="573" t="s">
        <v>6</v>
      </c>
      <c r="E14" s="572">
        <v>0</v>
      </c>
      <c r="F14" s="577" t="s">
        <v>64</v>
      </c>
      <c r="G14" s="577" t="s">
        <v>745</v>
      </c>
      <c r="H14" s="578" t="s">
        <v>24</v>
      </c>
      <c r="I14" s="414"/>
      <c r="J14" s="411"/>
      <c r="K14" s="409">
        <v>3</v>
      </c>
      <c r="L14" s="572"/>
      <c r="M14" s="572"/>
    </row>
    <row r="15" spans="1:14" ht="15.75" customHeight="1">
      <c r="A15" s="672">
        <v>11</v>
      </c>
      <c r="B15" s="27" t="s">
        <v>230</v>
      </c>
      <c r="C15" s="573" t="s">
        <v>6</v>
      </c>
      <c r="D15" s="573" t="s">
        <v>6</v>
      </c>
      <c r="E15" s="572">
        <v>0</v>
      </c>
      <c r="F15" s="577" t="s">
        <v>5</v>
      </c>
      <c r="G15" s="579" t="s">
        <v>672</v>
      </c>
      <c r="H15" s="578" t="s">
        <v>185</v>
      </c>
      <c r="I15" s="414"/>
      <c r="J15" s="411"/>
      <c r="K15" s="415">
        <v>19</v>
      </c>
      <c r="L15" s="572"/>
      <c r="M15" s="572"/>
    </row>
    <row r="16" spans="1:14" ht="15.75" customHeight="1">
      <c r="A16" s="672">
        <v>12</v>
      </c>
      <c r="B16" s="27" t="s">
        <v>205</v>
      </c>
      <c r="C16" s="573" t="s">
        <v>6</v>
      </c>
      <c r="D16" s="573" t="s">
        <v>73</v>
      </c>
      <c r="E16" s="572">
        <v>0</v>
      </c>
      <c r="F16" s="577" t="s">
        <v>274</v>
      </c>
      <c r="G16" s="579" t="s">
        <v>703</v>
      </c>
      <c r="H16" s="577" t="s">
        <v>185</v>
      </c>
      <c r="I16" s="572" t="s">
        <v>694</v>
      </c>
      <c r="J16" s="572"/>
      <c r="K16" s="408">
        <v>5</v>
      </c>
      <c r="L16" s="572"/>
      <c r="M16" s="572"/>
    </row>
    <row r="17" spans="1:14" s="235" customFormat="1" ht="15.75" customHeight="1">
      <c r="A17" s="672">
        <v>13</v>
      </c>
      <c r="B17" s="27" t="s">
        <v>112</v>
      </c>
      <c r="C17" s="573" t="s">
        <v>77</v>
      </c>
      <c r="D17" s="573" t="s">
        <v>60</v>
      </c>
      <c r="E17" s="572">
        <v>0</v>
      </c>
      <c r="F17" s="577" t="s">
        <v>5</v>
      </c>
      <c r="G17" s="579" t="s">
        <v>672</v>
      </c>
      <c r="H17" s="578" t="s">
        <v>185</v>
      </c>
      <c r="I17" s="572"/>
      <c r="J17" s="572"/>
      <c r="K17" s="408">
        <v>13</v>
      </c>
      <c r="L17" s="572"/>
      <c r="M17" s="572"/>
    </row>
    <row r="18" spans="1:14" s="235" customFormat="1" ht="15.75" customHeight="1">
      <c r="A18" s="672">
        <v>14</v>
      </c>
      <c r="B18" s="27" t="s">
        <v>554</v>
      </c>
      <c r="C18" s="573" t="s">
        <v>77</v>
      </c>
      <c r="D18" s="573" t="s">
        <v>60</v>
      </c>
      <c r="E18" s="572">
        <v>0</v>
      </c>
      <c r="F18" s="577" t="s">
        <v>5</v>
      </c>
      <c r="G18" s="579" t="s">
        <v>575</v>
      </c>
      <c r="H18" s="578" t="s">
        <v>24</v>
      </c>
      <c r="I18" s="414"/>
      <c r="J18" s="411"/>
      <c r="K18" s="415">
        <v>7</v>
      </c>
      <c r="L18" s="572"/>
      <c r="M18" s="572"/>
    </row>
    <row r="19" spans="1:14" s="235" customFormat="1" ht="15.75" customHeight="1">
      <c r="A19" s="672">
        <v>15</v>
      </c>
      <c r="B19" s="27" t="s">
        <v>212</v>
      </c>
      <c r="C19" s="573" t="s">
        <v>7</v>
      </c>
      <c r="D19" s="573" t="s">
        <v>8</v>
      </c>
      <c r="E19" s="572">
        <v>9.4</v>
      </c>
      <c r="F19" s="671" t="s">
        <v>14</v>
      </c>
      <c r="G19" s="671" t="s">
        <v>305</v>
      </c>
      <c r="H19" s="670" t="s">
        <v>185</v>
      </c>
      <c r="I19" s="414"/>
      <c r="J19" s="411"/>
      <c r="K19" s="415">
        <v>1</v>
      </c>
      <c r="L19" s="572"/>
      <c r="M19" s="572"/>
    </row>
    <row r="20" spans="1:14" s="235" customFormat="1" ht="15.75" customHeight="1">
      <c r="A20" s="672">
        <v>16</v>
      </c>
      <c r="B20" s="27" t="s">
        <v>343</v>
      </c>
      <c r="C20" s="573" t="s">
        <v>7</v>
      </c>
      <c r="D20" s="573" t="s">
        <v>8</v>
      </c>
      <c r="E20" s="572">
        <v>0</v>
      </c>
      <c r="F20" s="671" t="s">
        <v>4</v>
      </c>
      <c r="G20" s="669" t="s">
        <v>705</v>
      </c>
      <c r="H20" s="670" t="s">
        <v>185</v>
      </c>
      <c r="I20" s="572"/>
      <c r="J20" s="572"/>
      <c r="K20" s="408">
        <v>4</v>
      </c>
      <c r="L20" s="572"/>
      <c r="M20" s="572"/>
    </row>
    <row r="21" spans="1:14" s="235" customFormat="1" ht="15.75" customHeight="1">
      <c r="A21" s="672">
        <v>17</v>
      </c>
      <c r="B21" s="27" t="s">
        <v>719</v>
      </c>
      <c r="C21" s="573" t="s">
        <v>7</v>
      </c>
      <c r="D21" s="573" t="s">
        <v>8</v>
      </c>
      <c r="E21" s="572">
        <v>0</v>
      </c>
      <c r="F21" s="671" t="s">
        <v>4</v>
      </c>
      <c r="G21" s="671" t="s">
        <v>798</v>
      </c>
      <c r="H21" s="670" t="s">
        <v>185</v>
      </c>
      <c r="I21" s="414"/>
      <c r="J21" s="411"/>
      <c r="K21" s="415">
        <v>2</v>
      </c>
      <c r="L21" s="572"/>
      <c r="M21" s="572"/>
    </row>
    <row r="22" spans="1:14" ht="15.75" customHeight="1">
      <c r="A22" s="672">
        <v>18</v>
      </c>
      <c r="B22" s="27" t="s">
        <v>290</v>
      </c>
      <c r="C22" s="573" t="s">
        <v>7</v>
      </c>
      <c r="D22" s="573" t="s">
        <v>8</v>
      </c>
      <c r="E22" s="572">
        <v>0</v>
      </c>
      <c r="F22" s="671" t="s">
        <v>4</v>
      </c>
      <c r="G22" s="669" t="s">
        <v>713</v>
      </c>
      <c r="H22" s="670" t="s">
        <v>185</v>
      </c>
      <c r="I22" s="572"/>
      <c r="J22" s="572"/>
      <c r="K22" s="408">
        <v>3</v>
      </c>
      <c r="L22" s="572"/>
      <c r="M22" s="572"/>
    </row>
    <row r="23" spans="1:14" ht="15.75" customHeight="1">
      <c r="A23" s="672">
        <v>19</v>
      </c>
      <c r="B23" s="27" t="s">
        <v>623</v>
      </c>
      <c r="C23" s="573" t="s">
        <v>7</v>
      </c>
      <c r="D23" s="573" t="s">
        <v>8</v>
      </c>
      <c r="E23" s="572">
        <v>0</v>
      </c>
      <c r="F23" s="671" t="s">
        <v>4</v>
      </c>
      <c r="G23" s="671" t="s">
        <v>793</v>
      </c>
      <c r="H23" s="670" t="s">
        <v>185</v>
      </c>
      <c r="I23" s="572"/>
      <c r="J23" s="572"/>
      <c r="K23" s="408">
        <v>1</v>
      </c>
      <c r="L23" s="410"/>
      <c r="M23" s="410"/>
    </row>
    <row r="24" spans="1:14" ht="15.75" customHeight="1">
      <c r="A24" s="672">
        <v>20</v>
      </c>
      <c r="B24" s="27" t="s">
        <v>216</v>
      </c>
      <c r="C24" s="573" t="s">
        <v>7</v>
      </c>
      <c r="D24" s="573" t="s">
        <v>8</v>
      </c>
      <c r="E24" s="572">
        <v>0</v>
      </c>
      <c r="F24" s="671" t="s">
        <v>14</v>
      </c>
      <c r="G24" s="671" t="s">
        <v>334</v>
      </c>
      <c r="H24" s="670" t="s">
        <v>185</v>
      </c>
      <c r="I24" s="572"/>
      <c r="J24" s="572" t="s">
        <v>709</v>
      </c>
      <c r="K24" s="409">
        <v>79</v>
      </c>
      <c r="L24" s="406"/>
      <c r="M24" s="406"/>
      <c r="N24" s="412" t="s">
        <v>157</v>
      </c>
    </row>
    <row r="25" spans="1:14" ht="15.75" customHeight="1">
      <c r="A25" s="672">
        <v>21</v>
      </c>
      <c r="B25" s="27" t="s">
        <v>217</v>
      </c>
      <c r="C25" s="573" t="s">
        <v>7</v>
      </c>
      <c r="D25" s="573" t="s">
        <v>8</v>
      </c>
      <c r="E25" s="572">
        <v>1.5</v>
      </c>
      <c r="F25" s="671" t="s">
        <v>12</v>
      </c>
      <c r="G25" s="671" t="s">
        <v>12</v>
      </c>
      <c r="H25" s="670" t="s">
        <v>185</v>
      </c>
      <c r="I25" s="572"/>
      <c r="J25" s="572"/>
      <c r="K25" s="409">
        <v>23</v>
      </c>
      <c r="L25" s="410"/>
      <c r="M25" s="410"/>
    </row>
    <row r="26" spans="1:14" ht="15.75" customHeight="1">
      <c r="A26" s="672">
        <v>22</v>
      </c>
      <c r="B26" s="27" t="s">
        <v>218</v>
      </c>
      <c r="C26" s="573" t="s">
        <v>7</v>
      </c>
      <c r="D26" s="573" t="s">
        <v>9</v>
      </c>
      <c r="E26" s="572">
        <v>0</v>
      </c>
      <c r="F26" s="669" t="s">
        <v>13</v>
      </c>
      <c r="G26" s="671" t="s">
        <v>707</v>
      </c>
      <c r="H26" s="670" t="s">
        <v>185</v>
      </c>
      <c r="I26" s="572"/>
      <c r="J26" s="572"/>
      <c r="K26" s="409">
        <v>4</v>
      </c>
      <c r="L26" s="410"/>
      <c r="M26" s="410"/>
    </row>
    <row r="27" spans="1:14" ht="15.75" customHeight="1">
      <c r="A27" s="672">
        <v>23</v>
      </c>
      <c r="B27" s="27" t="s">
        <v>260</v>
      </c>
      <c r="C27" s="573" t="s">
        <v>7</v>
      </c>
      <c r="D27" s="573" t="s">
        <v>10</v>
      </c>
      <c r="E27" s="572">
        <v>0</v>
      </c>
      <c r="F27" s="572" t="s">
        <v>4</v>
      </c>
      <c r="G27" s="574" t="s">
        <v>741</v>
      </c>
      <c r="H27" s="573"/>
      <c r="I27" s="572"/>
      <c r="J27" s="572"/>
      <c r="K27" s="408">
        <v>1</v>
      </c>
      <c r="L27" s="410"/>
      <c r="M27" s="410"/>
    </row>
    <row r="28" spans="1:14" ht="15.75" customHeight="1">
      <c r="A28" s="672">
        <v>24</v>
      </c>
      <c r="B28" s="27" t="s">
        <v>115</v>
      </c>
      <c r="C28" s="573" t="s">
        <v>7</v>
      </c>
      <c r="D28" s="573" t="s">
        <v>10</v>
      </c>
      <c r="E28" s="572">
        <v>0</v>
      </c>
      <c r="F28" s="572" t="s">
        <v>4</v>
      </c>
      <c r="G28" s="572" t="s">
        <v>715</v>
      </c>
      <c r="H28" s="573"/>
      <c r="I28" s="572"/>
      <c r="J28" s="572"/>
      <c r="K28" s="408">
        <v>1</v>
      </c>
      <c r="L28" s="410"/>
      <c r="M28" s="410"/>
    </row>
    <row r="29" spans="1:14" ht="15.75" customHeight="1">
      <c r="A29" s="672">
        <v>25</v>
      </c>
      <c r="B29" s="27" t="s">
        <v>502</v>
      </c>
      <c r="C29" s="573" t="s">
        <v>7</v>
      </c>
      <c r="D29" s="573" t="s">
        <v>10</v>
      </c>
      <c r="E29" s="572">
        <v>0</v>
      </c>
      <c r="F29" s="574" t="s">
        <v>14</v>
      </c>
      <c r="G29" s="574" t="s">
        <v>742</v>
      </c>
      <c r="H29" s="573"/>
      <c r="I29" s="414"/>
      <c r="J29" s="411"/>
      <c r="K29" s="415">
        <v>1</v>
      </c>
      <c r="L29" s="410"/>
      <c r="M29" s="410"/>
    </row>
    <row r="30" spans="1:14" ht="15.75" customHeight="1">
      <c r="A30" s="672">
        <v>26</v>
      </c>
      <c r="B30" s="27" t="s">
        <v>102</v>
      </c>
      <c r="C30" s="573" t="s">
        <v>7</v>
      </c>
      <c r="D30" s="573" t="s">
        <v>10</v>
      </c>
      <c r="E30" s="572">
        <v>0</v>
      </c>
      <c r="F30" s="565" t="s">
        <v>59</v>
      </c>
      <c r="G30" s="564" t="s">
        <v>97</v>
      </c>
      <c r="H30" s="573"/>
      <c r="I30" s="572"/>
      <c r="J30" s="572"/>
      <c r="K30" s="415">
        <v>51</v>
      </c>
      <c r="L30" s="411"/>
      <c r="M30" s="411"/>
      <c r="N30" s="413" t="s">
        <v>149</v>
      </c>
    </row>
    <row r="31" spans="1:14" ht="15.75" customHeight="1">
      <c r="A31" s="672">
        <v>27</v>
      </c>
      <c r="B31" s="27" t="s">
        <v>736</v>
      </c>
      <c r="C31" s="573" t="s">
        <v>7</v>
      </c>
      <c r="D31" s="573" t="s">
        <v>10</v>
      </c>
      <c r="E31" s="572">
        <v>0</v>
      </c>
      <c r="F31" s="574" t="s">
        <v>14</v>
      </c>
      <c r="G31" s="569" t="s">
        <v>427</v>
      </c>
      <c r="H31" s="573"/>
      <c r="I31" s="572"/>
      <c r="J31" s="572"/>
      <c r="K31" s="408">
        <v>1</v>
      </c>
      <c r="L31" s="410"/>
      <c r="M31" s="410"/>
    </row>
    <row r="32" spans="1:14" ht="15.75" customHeight="1">
      <c r="A32" s="672">
        <v>28</v>
      </c>
      <c r="B32" s="27" t="s">
        <v>106</v>
      </c>
      <c r="C32" s="573" t="s">
        <v>7</v>
      </c>
      <c r="D32" s="573" t="s">
        <v>10</v>
      </c>
      <c r="E32" s="572">
        <v>0</v>
      </c>
      <c r="F32" s="565" t="s">
        <v>59</v>
      </c>
      <c r="G32" s="564" t="s">
        <v>97</v>
      </c>
      <c r="H32" s="573"/>
      <c r="I32" s="572"/>
      <c r="J32" s="572"/>
      <c r="K32" s="409">
        <v>27</v>
      </c>
      <c r="L32" s="406"/>
      <c r="M32" s="406"/>
    </row>
    <row r="33" spans="1:13" ht="15.75" customHeight="1">
      <c r="A33" s="672">
        <v>29</v>
      </c>
      <c r="B33" s="27" t="s">
        <v>508</v>
      </c>
      <c r="C33" s="573" t="s">
        <v>7</v>
      </c>
      <c r="D33" s="573" t="s">
        <v>10</v>
      </c>
      <c r="E33" s="572">
        <v>0</v>
      </c>
      <c r="F33" s="574" t="s">
        <v>14</v>
      </c>
      <c r="G33" s="569" t="s">
        <v>708</v>
      </c>
      <c r="H33" s="573"/>
      <c r="I33" s="572"/>
      <c r="J33" s="572"/>
      <c r="K33" s="409">
        <v>1</v>
      </c>
      <c r="L33" s="406"/>
      <c r="M33" s="406"/>
    </row>
    <row r="34" spans="1:13" ht="15.75" customHeight="1">
      <c r="A34" s="672">
        <v>30</v>
      </c>
      <c r="B34" s="27" t="s">
        <v>345</v>
      </c>
      <c r="C34" s="573" t="s">
        <v>7</v>
      </c>
      <c r="D34" s="573" t="s">
        <v>10</v>
      </c>
      <c r="E34" s="572">
        <v>0</v>
      </c>
      <c r="F34" s="570" t="s">
        <v>428</v>
      </c>
      <c r="G34" s="570" t="s">
        <v>429</v>
      </c>
      <c r="H34" s="573"/>
      <c r="I34" s="572"/>
      <c r="J34" s="572"/>
      <c r="K34" s="409">
        <v>21</v>
      </c>
      <c r="L34" s="406"/>
      <c r="M34" s="406"/>
    </row>
    <row r="35" spans="1:13" ht="15.75" customHeight="1">
      <c r="A35" s="672">
        <v>31</v>
      </c>
      <c r="B35" s="27" t="s">
        <v>490</v>
      </c>
      <c r="C35" s="573" t="s">
        <v>7</v>
      </c>
      <c r="D35" s="573" t="s">
        <v>10</v>
      </c>
      <c r="E35" s="572">
        <v>0</v>
      </c>
      <c r="F35" s="572" t="s">
        <v>4</v>
      </c>
      <c r="G35" s="572" t="s">
        <v>731</v>
      </c>
      <c r="H35" s="573" t="s">
        <v>187</v>
      </c>
      <c r="I35" s="414"/>
      <c r="J35" s="411"/>
      <c r="K35" s="415">
        <v>2</v>
      </c>
      <c r="L35" s="411"/>
      <c r="M35" s="411"/>
    </row>
    <row r="36" spans="1:13" ht="15.75" customHeight="1">
      <c r="A36" s="672">
        <v>32</v>
      </c>
      <c r="B36" s="27" t="s">
        <v>103</v>
      </c>
      <c r="C36" s="573" t="s">
        <v>7</v>
      </c>
      <c r="D36" s="573" t="s">
        <v>10</v>
      </c>
      <c r="E36" s="572">
        <v>0</v>
      </c>
      <c r="F36" s="571" t="s">
        <v>14</v>
      </c>
      <c r="G36" s="569" t="s">
        <v>427</v>
      </c>
      <c r="H36" s="573"/>
      <c r="I36" s="414"/>
      <c r="J36" s="411" t="s">
        <v>709</v>
      </c>
      <c r="K36" s="415">
        <v>7</v>
      </c>
      <c r="L36" s="411"/>
      <c r="M36" s="411"/>
    </row>
    <row r="37" spans="1:13" ht="15.75" customHeight="1">
      <c r="A37" s="672">
        <v>33</v>
      </c>
      <c r="B37" s="27" t="s">
        <v>616</v>
      </c>
      <c r="C37" s="573" t="s">
        <v>7</v>
      </c>
      <c r="D37" s="573" t="s">
        <v>10</v>
      </c>
      <c r="E37" s="572">
        <v>0</v>
      </c>
      <c r="F37" s="572" t="s">
        <v>4</v>
      </c>
      <c r="G37" s="572" t="s">
        <v>731</v>
      </c>
      <c r="H37" s="573" t="s">
        <v>187</v>
      </c>
      <c r="I37" s="414"/>
      <c r="J37" s="411"/>
      <c r="K37" s="415">
        <v>9</v>
      </c>
      <c r="L37" s="411"/>
      <c r="M37" s="411"/>
    </row>
    <row r="38" spans="1:13" ht="15.75" customHeight="1">
      <c r="A38" s="672">
        <v>34</v>
      </c>
      <c r="B38" s="27" t="s">
        <v>94</v>
      </c>
      <c r="C38" s="573" t="s">
        <v>11</v>
      </c>
      <c r="D38" s="573" t="s">
        <v>11</v>
      </c>
      <c r="E38" s="572">
        <v>0</v>
      </c>
      <c r="F38" s="672" t="s">
        <v>13</v>
      </c>
      <c r="G38" s="672" t="s">
        <v>774</v>
      </c>
      <c r="H38" s="673"/>
      <c r="I38" s="414"/>
      <c r="J38" s="411"/>
      <c r="K38" s="415">
        <v>1</v>
      </c>
      <c r="L38" s="411"/>
      <c r="M38" s="411"/>
    </row>
    <row r="39" spans="1:13" ht="15.75" customHeight="1">
      <c r="A39" s="672">
        <v>35</v>
      </c>
      <c r="B39" s="27" t="s">
        <v>320</v>
      </c>
      <c r="C39" s="573" t="s">
        <v>11</v>
      </c>
      <c r="D39" s="573" t="s">
        <v>11</v>
      </c>
      <c r="E39" s="572">
        <v>0</v>
      </c>
      <c r="F39" s="672" t="s">
        <v>4</v>
      </c>
      <c r="G39" s="672" t="s">
        <v>799</v>
      </c>
      <c r="H39" s="673" t="s">
        <v>185</v>
      </c>
      <c r="I39" s="414"/>
      <c r="J39" s="411"/>
      <c r="K39" s="415">
        <v>1</v>
      </c>
      <c r="L39" s="411"/>
      <c r="M39" s="411"/>
    </row>
    <row r="40" spans="1:13" ht="15.75" customHeight="1">
      <c r="A40" s="672">
        <v>36</v>
      </c>
      <c r="B40" s="27" t="s">
        <v>190</v>
      </c>
      <c r="C40" s="573" t="s">
        <v>11</v>
      </c>
      <c r="D40" s="573" t="s">
        <v>11</v>
      </c>
      <c r="E40" s="572">
        <v>0</v>
      </c>
      <c r="F40" s="672" t="s">
        <v>13</v>
      </c>
      <c r="G40" s="674" t="s">
        <v>701</v>
      </c>
      <c r="H40" s="673"/>
      <c r="I40" s="414"/>
      <c r="J40" s="411"/>
      <c r="K40" s="415">
        <v>4</v>
      </c>
      <c r="L40" s="411"/>
      <c r="M40" s="411"/>
    </row>
    <row r="41" spans="1:13" ht="15.75" customHeight="1">
      <c r="A41" s="672">
        <v>37</v>
      </c>
      <c r="B41" s="27" t="s">
        <v>321</v>
      </c>
      <c r="C41" s="573" t="s">
        <v>11</v>
      </c>
      <c r="D41" s="573" t="s">
        <v>11</v>
      </c>
      <c r="E41" s="572">
        <v>0</v>
      </c>
      <c r="F41" s="672" t="s">
        <v>13</v>
      </c>
      <c r="G41" s="672" t="s">
        <v>774</v>
      </c>
      <c r="H41" s="673"/>
      <c r="I41" s="414"/>
      <c r="J41" s="411"/>
      <c r="K41" s="415">
        <v>2</v>
      </c>
      <c r="L41" s="411"/>
      <c r="M41" s="411"/>
    </row>
    <row r="42" spans="1:13" ht="15.75" customHeight="1">
      <c r="A42" s="672">
        <v>38</v>
      </c>
      <c r="B42" s="27" t="s">
        <v>183</v>
      </c>
      <c r="C42" s="573" t="s">
        <v>62</v>
      </c>
      <c r="D42" s="573" t="s">
        <v>63</v>
      </c>
      <c r="E42" s="572">
        <v>0</v>
      </c>
      <c r="F42" s="571" t="s">
        <v>14</v>
      </c>
      <c r="G42" s="569" t="s">
        <v>427</v>
      </c>
      <c r="H42" s="573"/>
      <c r="I42" s="414"/>
      <c r="J42" s="411"/>
      <c r="K42" s="415">
        <v>31</v>
      </c>
      <c r="L42" s="411"/>
      <c r="M42" s="411"/>
    </row>
    <row r="43" spans="1:13" ht="15.75" customHeight="1">
      <c r="A43" s="672">
        <v>39</v>
      </c>
      <c r="B43" s="27" t="s">
        <v>604</v>
      </c>
      <c r="C43" s="573" t="s">
        <v>62</v>
      </c>
      <c r="D43" s="573" t="s">
        <v>63</v>
      </c>
      <c r="E43" s="572">
        <v>0</v>
      </c>
      <c r="F43" s="570" t="s">
        <v>428</v>
      </c>
      <c r="G43" s="570" t="s">
        <v>636</v>
      </c>
      <c r="H43" s="573"/>
      <c r="I43" s="414"/>
      <c r="J43" s="411"/>
      <c r="K43" s="415">
        <v>10</v>
      </c>
      <c r="L43" s="411"/>
      <c r="M43" s="411"/>
    </row>
    <row r="44" spans="1:13" ht="15.75" customHeight="1">
      <c r="A44" s="672">
        <v>40</v>
      </c>
      <c r="B44" s="27" t="s">
        <v>128</v>
      </c>
      <c r="C44" s="573" t="s">
        <v>62</v>
      </c>
      <c r="D44" s="573" t="s">
        <v>63</v>
      </c>
      <c r="E44" s="572">
        <v>0</v>
      </c>
      <c r="F44" s="571" t="s">
        <v>14</v>
      </c>
      <c r="G44" s="569" t="s">
        <v>708</v>
      </c>
      <c r="H44" s="573"/>
      <c r="I44" s="414"/>
      <c r="J44" s="411" t="s">
        <v>709</v>
      </c>
      <c r="K44" s="415">
        <v>5</v>
      </c>
      <c r="L44" s="411"/>
      <c r="M44" s="411"/>
    </row>
    <row r="45" spans="1:13" ht="15.75" customHeight="1">
      <c r="A45" s="672">
        <v>41</v>
      </c>
      <c r="B45" s="27" t="s">
        <v>130</v>
      </c>
      <c r="C45" s="573" t="s">
        <v>62</v>
      </c>
      <c r="D45" s="573" t="s">
        <v>63</v>
      </c>
      <c r="E45" s="572">
        <v>0</v>
      </c>
      <c r="F45" s="571" t="s">
        <v>14</v>
      </c>
      <c r="G45" s="569" t="s">
        <v>427</v>
      </c>
      <c r="H45" s="573"/>
      <c r="I45" s="414"/>
      <c r="J45" s="411" t="s">
        <v>709</v>
      </c>
      <c r="K45" s="415">
        <v>22</v>
      </c>
      <c r="L45" s="411"/>
      <c r="M45" s="411"/>
    </row>
    <row r="46" spans="1:13">
      <c r="A46" s="240"/>
      <c r="B46" s="240"/>
      <c r="C46" s="240"/>
      <c r="D46" s="240"/>
      <c r="E46" s="240"/>
      <c r="F46" s="240"/>
      <c r="G46" s="235"/>
      <c r="H46" s="235"/>
      <c r="I46" s="240"/>
      <c r="J46" s="240"/>
      <c r="K46" s="240"/>
      <c r="L46" s="240"/>
      <c r="M46" s="240"/>
    </row>
    <row r="47" spans="1:13" ht="18.75">
      <c r="A47" s="240"/>
      <c r="B47" s="240"/>
      <c r="C47" s="236" t="s">
        <v>11</v>
      </c>
      <c r="D47" s="411">
        <f>COUNTIF(D4:D45, "Sabic")</f>
        <v>4</v>
      </c>
      <c r="E47" s="67" t="s">
        <v>46</v>
      </c>
      <c r="F47" s="237">
        <v>41</v>
      </c>
      <c r="G47" s="236" t="s">
        <v>263</v>
      </c>
      <c r="H47" s="411">
        <f>COUNTIF(H3:H45, "R")</f>
        <v>16</v>
      </c>
      <c r="I47" s="240"/>
      <c r="J47" s="240"/>
      <c r="K47" s="240"/>
      <c r="L47" s="240"/>
      <c r="M47" s="240"/>
    </row>
    <row r="48" spans="1:13" ht="18.75">
      <c r="A48" s="240"/>
      <c r="B48" s="240"/>
      <c r="C48" s="236" t="s">
        <v>10</v>
      </c>
      <c r="D48" s="411">
        <f>COUNTIF(D4:D45,  "FO")</f>
        <v>11</v>
      </c>
      <c r="E48" s="240" t="s">
        <v>64</v>
      </c>
      <c r="F48" s="238">
        <f>COUNTIF(F4:F45, "PUR")</f>
        <v>3</v>
      </c>
      <c r="G48" s="236" t="s">
        <v>264</v>
      </c>
      <c r="H48" s="411">
        <f>COUNTIF(H4:H45, "J")</f>
        <v>2</v>
      </c>
      <c r="I48" s="240"/>
      <c r="J48" s="240"/>
      <c r="K48" s="240"/>
      <c r="L48" s="240"/>
      <c r="M48" s="240"/>
    </row>
    <row r="49" spans="1:13" ht="18.75">
      <c r="A49" s="240"/>
      <c r="B49" s="240"/>
      <c r="C49" s="236" t="s">
        <v>8</v>
      </c>
      <c r="D49" s="411">
        <f>COUNTIF(D4:D45, "Bitomine")</f>
        <v>7</v>
      </c>
      <c r="E49" s="240" t="s">
        <v>4</v>
      </c>
      <c r="F49" s="238">
        <f>COUNTIF(F4:F45,"WR")</f>
        <v>12</v>
      </c>
      <c r="G49" s="236" t="s">
        <v>262</v>
      </c>
      <c r="H49" s="411">
        <f>COUNTIF(H23:H47, "N")</f>
        <v>0</v>
      </c>
      <c r="I49" s="240"/>
      <c r="J49" s="240"/>
      <c r="K49" s="240"/>
      <c r="L49" s="240"/>
      <c r="M49" s="240"/>
    </row>
    <row r="50" spans="1:13" ht="18.75">
      <c r="A50" s="240"/>
      <c r="B50" s="240"/>
      <c r="C50" s="236" t="s">
        <v>9</v>
      </c>
      <c r="D50" s="411">
        <f>COUNTIF(D23:D45, "Diesel")</f>
        <v>1</v>
      </c>
      <c r="E50" s="240" t="s">
        <v>12</v>
      </c>
      <c r="F50" s="238">
        <f>COUNTIF(F4:F45,"wekala")</f>
        <v>3</v>
      </c>
      <c r="G50" s="240"/>
      <c r="H50" s="240"/>
      <c r="I50" s="240"/>
      <c r="J50" s="240"/>
      <c r="K50" s="240"/>
      <c r="L50" s="240"/>
      <c r="M50" s="240"/>
    </row>
    <row r="51" spans="1:13" ht="18.75">
      <c r="A51" s="240"/>
      <c r="B51" s="240"/>
      <c r="C51" s="236" t="s">
        <v>60</v>
      </c>
      <c r="D51" s="411">
        <f>COUNTIF(D5:D45, "MK")</f>
        <v>2</v>
      </c>
      <c r="E51" s="240" t="s">
        <v>13</v>
      </c>
      <c r="F51" s="238">
        <f>COUNTIF(F4:F45, "OPR")</f>
        <v>7</v>
      </c>
      <c r="G51" s="240"/>
      <c r="H51" s="240"/>
      <c r="I51" s="240"/>
      <c r="J51" s="240"/>
      <c r="K51" s="240"/>
      <c r="L51" s="240"/>
      <c r="M51" s="240"/>
    </row>
    <row r="52" spans="1:13" ht="18.75">
      <c r="A52" s="240"/>
      <c r="B52" s="240"/>
      <c r="C52" s="236" t="s">
        <v>6</v>
      </c>
      <c r="D52" s="411">
        <f>COUNTIF(D5:D45, "Clinker")</f>
        <v>6</v>
      </c>
      <c r="E52" s="240" t="s">
        <v>14</v>
      </c>
      <c r="F52" s="238">
        <f>COUNTIF(F4:F45,"HR")</f>
        <v>9</v>
      </c>
      <c r="G52" s="240"/>
      <c r="H52" s="240"/>
      <c r="I52" s="240"/>
      <c r="J52" s="240"/>
      <c r="K52" s="240"/>
      <c r="L52" s="240"/>
      <c r="M52" s="240"/>
    </row>
    <row r="53" spans="1:13" ht="18.75">
      <c r="A53" s="240"/>
      <c r="B53" s="240"/>
      <c r="C53" s="236" t="s">
        <v>3</v>
      </c>
      <c r="D53" s="411">
        <f>COUNTIF(D4:D45, "Cement")</f>
        <v>5</v>
      </c>
      <c r="E53" s="240" t="s">
        <v>5</v>
      </c>
      <c r="F53" s="238">
        <v>16</v>
      </c>
      <c r="G53" s="240"/>
      <c r="H53" s="240"/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62</v>
      </c>
      <c r="D54" s="411">
        <f>COUNTIF(D5:D45, "SS")</f>
        <v>4</v>
      </c>
      <c r="E54" s="33" t="s">
        <v>46</v>
      </c>
      <c r="F54" s="33">
        <f>SUM(F48:F53)</f>
        <v>50</v>
      </c>
      <c r="G54" s="240"/>
      <c r="H54" s="240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76</v>
      </c>
      <c r="D55" s="411">
        <f>COUNTIF(D23:D45, "New")</f>
        <v>0</v>
      </c>
      <c r="E55" s="240"/>
      <c r="F55" s="240"/>
      <c r="G55" s="240"/>
      <c r="H55" s="240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116</v>
      </c>
      <c r="D56" s="411">
        <f>COUNTIF(D5:D45, "Ahmed")</f>
        <v>0</v>
      </c>
      <c r="E56" s="240"/>
      <c r="F56" s="240"/>
      <c r="G56" s="240"/>
      <c r="H56" s="240"/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118</v>
      </c>
      <c r="D57" s="411">
        <f>COUNTIF(D23:D45, "Walid")</f>
        <v>0</v>
      </c>
      <c r="E57" s="240"/>
      <c r="F57" s="240"/>
      <c r="G57" s="240"/>
      <c r="H57" s="240"/>
      <c r="I57" s="240"/>
      <c r="J57" s="240"/>
      <c r="K57" s="240"/>
      <c r="L57" s="240"/>
      <c r="M57" s="240"/>
    </row>
    <row r="58" spans="1:13" ht="18.75">
      <c r="A58" s="235"/>
      <c r="B58" s="235"/>
      <c r="C58" s="236" t="s">
        <v>78</v>
      </c>
      <c r="D58" s="411">
        <f>COUNTIF(D5:D45, "Saleh Trucks")</f>
        <v>0</v>
      </c>
      <c r="E58" s="240"/>
      <c r="F58" s="240"/>
      <c r="G58" s="240"/>
      <c r="H58" s="240"/>
      <c r="I58" s="235"/>
      <c r="J58" s="235"/>
      <c r="K58" s="235"/>
      <c r="L58" s="235"/>
      <c r="M58" s="235"/>
    </row>
    <row r="59" spans="1:13" ht="18.75">
      <c r="A59" s="235"/>
      <c r="B59" s="235"/>
      <c r="C59" s="236" t="s">
        <v>73</v>
      </c>
      <c r="D59" s="411">
        <f>COUNTIF(D5:D45, "Yamani")</f>
        <v>1</v>
      </c>
      <c r="E59" s="240"/>
      <c r="F59" s="240"/>
      <c r="G59" s="240"/>
      <c r="H59" s="240"/>
      <c r="I59" s="235"/>
      <c r="J59" s="235"/>
      <c r="K59" s="235"/>
      <c r="L59" s="235"/>
      <c r="M59" s="235"/>
    </row>
    <row r="60" spans="1:13" ht="18.75">
      <c r="A60" s="235"/>
      <c r="B60" s="235"/>
      <c r="C60" s="236" t="s">
        <v>17</v>
      </c>
      <c r="D60" s="411">
        <f>SUM(D47:D59)</f>
        <v>41</v>
      </c>
      <c r="E60" s="240"/>
      <c r="F60" s="240"/>
      <c r="G60" s="240"/>
      <c r="H60" s="240"/>
      <c r="I60" s="235"/>
      <c r="J60" s="235"/>
      <c r="K60" s="235"/>
      <c r="L60" s="235"/>
      <c r="M60" s="235"/>
    </row>
    <row r="61" spans="1:13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70"/>
  <sheetViews>
    <sheetView topLeftCell="A52" workbookViewId="0">
      <selection activeCell="F57" sqref="F57:F62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9.2851562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0" max="10" width="30.2851562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737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72" t="s">
        <v>24</v>
      </c>
      <c r="B4" s="27" t="s">
        <v>0</v>
      </c>
      <c r="C4" s="572" t="s">
        <v>1</v>
      </c>
      <c r="D4" s="572" t="s">
        <v>2</v>
      </c>
      <c r="E4" s="572" t="s">
        <v>19</v>
      </c>
      <c r="F4" s="28" t="s">
        <v>18</v>
      </c>
      <c r="G4" s="572" t="s">
        <v>23</v>
      </c>
      <c r="H4" s="572" t="s">
        <v>177</v>
      </c>
      <c r="I4" s="572" t="s">
        <v>22</v>
      </c>
      <c r="J4" s="572" t="s">
        <v>20</v>
      </c>
      <c r="K4" s="408" t="s">
        <v>35</v>
      </c>
      <c r="L4" s="572" t="s">
        <v>21</v>
      </c>
      <c r="M4" s="572" t="s">
        <v>4</v>
      </c>
    </row>
    <row r="5" spans="1:14" ht="15.75" customHeight="1">
      <c r="A5" s="572">
        <v>1</v>
      </c>
      <c r="B5" s="27" t="s">
        <v>135</v>
      </c>
      <c r="C5" s="572" t="s">
        <v>3</v>
      </c>
      <c r="D5" s="572" t="s">
        <v>3</v>
      </c>
      <c r="E5" s="572"/>
      <c r="F5" s="819" t="s">
        <v>59</v>
      </c>
      <c r="G5" s="823" t="s">
        <v>844</v>
      </c>
      <c r="H5" s="819" t="s">
        <v>185</v>
      </c>
      <c r="I5" s="572"/>
      <c r="J5" s="572"/>
      <c r="K5" s="408">
        <v>1</v>
      </c>
      <c r="L5" s="572"/>
      <c r="M5" s="572"/>
    </row>
    <row r="6" spans="1:14" ht="15.75" customHeight="1">
      <c r="A6" s="572">
        <v>2</v>
      </c>
      <c r="B6" s="27" t="s">
        <v>309</v>
      </c>
      <c r="C6" s="572" t="s">
        <v>3</v>
      </c>
      <c r="D6" s="572" t="s">
        <v>3</v>
      </c>
      <c r="E6" s="572"/>
      <c r="F6" s="819" t="s">
        <v>13</v>
      </c>
      <c r="G6" s="822" t="s">
        <v>841</v>
      </c>
      <c r="H6" s="819" t="s">
        <v>24</v>
      </c>
      <c r="I6" s="414"/>
      <c r="J6" s="411"/>
      <c r="K6" s="415">
        <v>2</v>
      </c>
      <c r="L6" s="411"/>
      <c r="M6" s="411"/>
    </row>
    <row r="7" spans="1:14" ht="15.75" customHeight="1">
      <c r="A7" s="672">
        <v>3</v>
      </c>
      <c r="B7" s="27" t="s">
        <v>310</v>
      </c>
      <c r="C7" s="572" t="s">
        <v>3</v>
      </c>
      <c r="D7" s="572" t="s">
        <v>3</v>
      </c>
      <c r="E7" s="572"/>
      <c r="F7" s="819" t="s">
        <v>13</v>
      </c>
      <c r="G7" s="822" t="s">
        <v>841</v>
      </c>
      <c r="H7" s="820" t="s">
        <v>24</v>
      </c>
      <c r="I7" s="414"/>
      <c r="J7" s="411"/>
      <c r="K7" s="415">
        <v>2</v>
      </c>
      <c r="L7" s="411"/>
      <c r="M7" s="411"/>
    </row>
    <row r="8" spans="1:14" ht="15.75" customHeight="1">
      <c r="A8" s="672">
        <v>4</v>
      </c>
      <c r="B8" s="27" t="s">
        <v>108</v>
      </c>
      <c r="C8" s="572" t="s">
        <v>3</v>
      </c>
      <c r="D8" s="572" t="s">
        <v>3</v>
      </c>
      <c r="E8" s="572"/>
      <c r="F8" s="819" t="s">
        <v>13</v>
      </c>
      <c r="G8" s="821" t="s">
        <v>842</v>
      </c>
      <c r="H8" s="820" t="s">
        <v>185</v>
      </c>
      <c r="I8" s="414"/>
      <c r="J8" s="411"/>
      <c r="K8" s="415">
        <v>1</v>
      </c>
      <c r="L8" s="572"/>
      <c r="M8" s="572"/>
    </row>
    <row r="9" spans="1:14" ht="15.75" customHeight="1">
      <c r="A9" s="672">
        <v>5</v>
      </c>
      <c r="B9" s="27" t="s">
        <v>311</v>
      </c>
      <c r="C9" s="572" t="s">
        <v>3</v>
      </c>
      <c r="D9" s="572" t="s">
        <v>3</v>
      </c>
      <c r="E9" s="572"/>
      <c r="F9" s="819" t="s">
        <v>13</v>
      </c>
      <c r="G9" s="821" t="s">
        <v>323</v>
      </c>
      <c r="H9" s="820" t="s">
        <v>185</v>
      </c>
      <c r="I9" s="418"/>
      <c r="J9" s="411"/>
      <c r="K9" s="415">
        <v>1</v>
      </c>
      <c r="L9" s="572"/>
      <c r="M9" s="572"/>
    </row>
    <row r="10" spans="1:14" ht="15.75" customHeight="1">
      <c r="A10" s="672">
        <v>6</v>
      </c>
      <c r="B10" s="27" t="s">
        <v>82</v>
      </c>
      <c r="C10" s="572" t="s">
        <v>3</v>
      </c>
      <c r="D10" s="572" t="s">
        <v>3</v>
      </c>
      <c r="E10" s="572"/>
      <c r="F10" s="819" t="s">
        <v>274</v>
      </c>
      <c r="G10" s="822" t="s">
        <v>240</v>
      </c>
      <c r="H10" s="820" t="s">
        <v>185</v>
      </c>
      <c r="I10" s="414" t="s">
        <v>691</v>
      </c>
      <c r="J10" s="411"/>
      <c r="K10" s="415">
        <v>45</v>
      </c>
      <c r="L10" s="411"/>
      <c r="M10" s="411"/>
      <c r="N10" s="413" t="s">
        <v>274</v>
      </c>
    </row>
    <row r="11" spans="1:14" ht="15.75" customHeight="1">
      <c r="A11" s="672">
        <v>7</v>
      </c>
      <c r="B11" s="27" t="s">
        <v>86</v>
      </c>
      <c r="C11" s="572" t="s">
        <v>3</v>
      </c>
      <c r="D11" s="572" t="s">
        <v>3</v>
      </c>
      <c r="E11" s="572"/>
      <c r="F11" s="819" t="s">
        <v>4</v>
      </c>
      <c r="G11" s="819" t="s">
        <v>845</v>
      </c>
      <c r="H11" s="820" t="s">
        <v>185</v>
      </c>
      <c r="I11" s="414" t="s">
        <v>692</v>
      </c>
      <c r="J11" s="411"/>
      <c r="K11" s="415">
        <v>12</v>
      </c>
      <c r="L11" s="410"/>
      <c r="M11" s="410"/>
    </row>
    <row r="12" spans="1:14" ht="15.75" customHeight="1">
      <c r="A12" s="672">
        <v>8</v>
      </c>
      <c r="B12" s="27" t="s">
        <v>84</v>
      </c>
      <c r="C12" s="572" t="s">
        <v>3</v>
      </c>
      <c r="D12" s="572" t="s">
        <v>3</v>
      </c>
      <c r="E12" s="572"/>
      <c r="F12" s="819" t="s">
        <v>4</v>
      </c>
      <c r="G12" s="821" t="s">
        <v>843</v>
      </c>
      <c r="H12" s="820" t="s">
        <v>185</v>
      </c>
      <c r="I12" s="418" t="s">
        <v>693</v>
      </c>
      <c r="J12" s="411"/>
      <c r="K12" s="415">
        <v>21</v>
      </c>
      <c r="L12" s="410"/>
      <c r="M12" s="410"/>
    </row>
    <row r="13" spans="1:14" ht="15.75" customHeight="1">
      <c r="A13" s="672">
        <v>9</v>
      </c>
      <c r="B13" s="27" t="s">
        <v>200</v>
      </c>
      <c r="C13" s="573" t="s">
        <v>6</v>
      </c>
      <c r="D13" s="573" t="s">
        <v>6</v>
      </c>
      <c r="E13" s="572"/>
      <c r="F13" s="590" t="s">
        <v>64</v>
      </c>
      <c r="G13" s="592" t="s">
        <v>670</v>
      </c>
      <c r="H13" s="590" t="s">
        <v>24</v>
      </c>
      <c r="I13" s="572"/>
      <c r="J13" s="572"/>
      <c r="K13" s="408">
        <v>53</v>
      </c>
      <c r="L13" s="572"/>
      <c r="M13" s="572"/>
    </row>
    <row r="14" spans="1:14" ht="15.75" customHeight="1">
      <c r="A14" s="672">
        <v>10</v>
      </c>
      <c r="B14" s="27" t="s">
        <v>202</v>
      </c>
      <c r="C14" s="573" t="s">
        <v>6</v>
      </c>
      <c r="D14" s="573" t="s">
        <v>6</v>
      </c>
      <c r="E14" s="572"/>
      <c r="F14" s="590" t="s">
        <v>64</v>
      </c>
      <c r="G14" s="592" t="s">
        <v>670</v>
      </c>
      <c r="H14" s="590" t="s">
        <v>24</v>
      </c>
      <c r="I14" s="572"/>
      <c r="J14" s="572"/>
      <c r="K14" s="408">
        <v>11</v>
      </c>
      <c r="L14" s="572"/>
      <c r="M14" s="572"/>
    </row>
    <row r="15" spans="1:14" ht="15.75" customHeight="1">
      <c r="A15" s="672">
        <v>11</v>
      </c>
      <c r="B15" s="27" t="s">
        <v>114</v>
      </c>
      <c r="C15" s="573" t="s">
        <v>6</v>
      </c>
      <c r="D15" s="573" t="s">
        <v>6</v>
      </c>
      <c r="E15" s="572"/>
      <c r="F15" s="590" t="s">
        <v>4</v>
      </c>
      <c r="G15" s="590" t="s">
        <v>743</v>
      </c>
      <c r="H15" s="591" t="s">
        <v>185</v>
      </c>
      <c r="I15" s="414" t="s">
        <v>613</v>
      </c>
      <c r="J15" s="411"/>
      <c r="K15" s="409">
        <v>71</v>
      </c>
      <c r="L15" s="410"/>
      <c r="M15" s="410"/>
      <c r="N15" s="412" t="s">
        <v>64</v>
      </c>
    </row>
    <row r="16" spans="1:14" ht="15.75" customHeight="1">
      <c r="A16" s="672">
        <v>12</v>
      </c>
      <c r="B16" s="27" t="s">
        <v>289</v>
      </c>
      <c r="C16" s="573" t="s">
        <v>6</v>
      </c>
      <c r="D16" s="573" t="s">
        <v>6</v>
      </c>
      <c r="E16" s="572"/>
      <c r="F16" s="590" t="s">
        <v>4</v>
      </c>
      <c r="G16" s="590" t="s">
        <v>744</v>
      </c>
      <c r="H16" s="590" t="s">
        <v>24</v>
      </c>
      <c r="I16" s="572"/>
      <c r="J16" s="572"/>
      <c r="K16" s="408">
        <v>7</v>
      </c>
      <c r="L16" s="572"/>
      <c r="M16" s="572"/>
    </row>
    <row r="17" spans="1:14" ht="15.75" customHeight="1">
      <c r="A17" s="672">
        <v>13</v>
      </c>
      <c r="B17" s="27" t="s">
        <v>405</v>
      </c>
      <c r="C17" s="573" t="s">
        <v>6</v>
      </c>
      <c r="D17" s="573" t="s">
        <v>6</v>
      </c>
      <c r="E17" s="572"/>
      <c r="F17" s="590" t="s">
        <v>64</v>
      </c>
      <c r="G17" s="590" t="s">
        <v>745</v>
      </c>
      <c r="H17" s="591" t="s">
        <v>24</v>
      </c>
      <c r="I17" s="414"/>
      <c r="J17" s="411"/>
      <c r="K17" s="409">
        <v>4</v>
      </c>
      <c r="L17" s="572"/>
      <c r="M17" s="572"/>
    </row>
    <row r="18" spans="1:14" ht="15.75" customHeight="1">
      <c r="A18" s="672">
        <v>14</v>
      </c>
      <c r="B18" s="27" t="s">
        <v>230</v>
      </c>
      <c r="C18" s="573" t="s">
        <v>6</v>
      </c>
      <c r="D18" s="573" t="s">
        <v>6</v>
      </c>
      <c r="E18" s="572"/>
      <c r="F18" s="590" t="s">
        <v>5</v>
      </c>
      <c r="G18" s="592" t="s">
        <v>672</v>
      </c>
      <c r="H18" s="591" t="s">
        <v>185</v>
      </c>
      <c r="I18" s="414"/>
      <c r="J18" s="411"/>
      <c r="K18" s="415">
        <v>20</v>
      </c>
      <c r="L18" s="572"/>
      <c r="M18" s="572"/>
    </row>
    <row r="19" spans="1:14" ht="15.75" customHeight="1">
      <c r="A19" s="672">
        <v>15</v>
      </c>
      <c r="B19" s="27" t="s">
        <v>205</v>
      </c>
      <c r="C19" s="573" t="s">
        <v>6</v>
      </c>
      <c r="D19" s="573" t="s">
        <v>73</v>
      </c>
      <c r="E19" s="572"/>
      <c r="F19" s="590" t="s">
        <v>274</v>
      </c>
      <c r="G19" s="592" t="s">
        <v>703</v>
      </c>
      <c r="H19" s="590" t="s">
        <v>185</v>
      </c>
      <c r="I19" s="572" t="s">
        <v>694</v>
      </c>
      <c r="J19" s="572"/>
      <c r="K19" s="408">
        <v>6</v>
      </c>
      <c r="L19" s="572"/>
      <c r="M19" s="572"/>
    </row>
    <row r="20" spans="1:14" ht="15.75" customHeight="1">
      <c r="A20" s="672">
        <v>16</v>
      </c>
      <c r="B20" s="27" t="s">
        <v>112</v>
      </c>
      <c r="C20" s="573" t="s">
        <v>77</v>
      </c>
      <c r="D20" s="573" t="s">
        <v>60</v>
      </c>
      <c r="E20" s="572"/>
      <c r="F20" s="590" t="s">
        <v>5</v>
      </c>
      <c r="G20" s="592" t="s">
        <v>672</v>
      </c>
      <c r="H20" s="591" t="s">
        <v>185</v>
      </c>
      <c r="I20" s="572"/>
      <c r="J20" s="572"/>
      <c r="K20" s="408">
        <v>14</v>
      </c>
      <c r="L20" s="572"/>
      <c r="M20" s="572"/>
    </row>
    <row r="21" spans="1:14" ht="15.75" customHeight="1">
      <c r="A21" s="672">
        <v>17</v>
      </c>
      <c r="B21" s="27" t="s">
        <v>554</v>
      </c>
      <c r="C21" s="573" t="s">
        <v>77</v>
      </c>
      <c r="D21" s="573" t="s">
        <v>60</v>
      </c>
      <c r="E21" s="572"/>
      <c r="F21" s="590" t="s">
        <v>5</v>
      </c>
      <c r="G21" s="592" t="s">
        <v>575</v>
      </c>
      <c r="H21" s="591" t="s">
        <v>24</v>
      </c>
      <c r="I21" s="414"/>
      <c r="J21" s="411"/>
      <c r="K21" s="415">
        <v>8</v>
      </c>
      <c r="L21" s="572"/>
      <c r="M21" s="572"/>
    </row>
    <row r="22" spans="1:14" ht="15.75" customHeight="1">
      <c r="A22" s="672">
        <v>18</v>
      </c>
      <c r="B22" s="27" t="s">
        <v>209</v>
      </c>
      <c r="C22" s="573" t="s">
        <v>7</v>
      </c>
      <c r="D22" s="573" t="s">
        <v>8</v>
      </c>
      <c r="E22" s="572"/>
      <c r="F22" s="644" t="s">
        <v>4</v>
      </c>
      <c r="G22" s="644" t="s">
        <v>796</v>
      </c>
      <c r="H22" s="643" t="s">
        <v>185</v>
      </c>
      <c r="I22" s="414"/>
      <c r="J22" s="411"/>
      <c r="K22" s="415">
        <v>1</v>
      </c>
      <c r="L22" s="572"/>
      <c r="M22" s="572"/>
    </row>
    <row r="23" spans="1:14" ht="15.75" customHeight="1">
      <c r="A23" s="672">
        <v>19</v>
      </c>
      <c r="B23" s="27" t="s">
        <v>212</v>
      </c>
      <c r="C23" s="573" t="s">
        <v>7</v>
      </c>
      <c r="D23" s="573" t="s">
        <v>8</v>
      </c>
      <c r="E23" s="572"/>
      <c r="F23" s="644" t="s">
        <v>14</v>
      </c>
      <c r="G23" s="644" t="s">
        <v>305</v>
      </c>
      <c r="H23" s="643" t="s">
        <v>185</v>
      </c>
      <c r="I23" s="414"/>
      <c r="J23" s="411"/>
      <c r="K23" s="415">
        <v>2</v>
      </c>
      <c r="L23" s="572"/>
      <c r="M23" s="572"/>
    </row>
    <row r="24" spans="1:14" ht="15.75" customHeight="1">
      <c r="A24" s="672">
        <v>20</v>
      </c>
      <c r="B24" s="27" t="s">
        <v>555</v>
      </c>
      <c r="C24" s="573" t="s">
        <v>7</v>
      </c>
      <c r="D24" s="573" t="s">
        <v>8</v>
      </c>
      <c r="E24" s="572"/>
      <c r="F24" s="642" t="s">
        <v>13</v>
      </c>
      <c r="G24" s="644" t="s">
        <v>794</v>
      </c>
      <c r="H24" s="643" t="s">
        <v>185</v>
      </c>
      <c r="I24" s="572"/>
      <c r="J24" s="572"/>
      <c r="K24" s="408">
        <v>1</v>
      </c>
      <c r="L24" s="572"/>
      <c r="M24" s="572"/>
    </row>
    <row r="25" spans="1:14" ht="15.75" customHeight="1">
      <c r="A25" s="672">
        <v>21</v>
      </c>
      <c r="B25" s="27" t="s">
        <v>457</v>
      </c>
      <c r="C25" s="573" t="s">
        <v>7</v>
      </c>
      <c r="D25" s="573" t="s">
        <v>8</v>
      </c>
      <c r="E25" s="572"/>
      <c r="F25" s="642" t="s">
        <v>13</v>
      </c>
      <c r="G25" s="644" t="s">
        <v>794</v>
      </c>
      <c r="H25" s="643" t="s">
        <v>185</v>
      </c>
      <c r="I25" s="572"/>
      <c r="J25" s="572"/>
      <c r="K25" s="408">
        <v>1</v>
      </c>
      <c r="L25" s="410"/>
      <c r="M25" s="410"/>
    </row>
    <row r="26" spans="1:14" ht="15.75" customHeight="1">
      <c r="A26" s="672">
        <v>22</v>
      </c>
      <c r="B26" s="27" t="s">
        <v>213</v>
      </c>
      <c r="C26" s="573" t="s">
        <v>7</v>
      </c>
      <c r="D26" s="573" t="s">
        <v>8</v>
      </c>
      <c r="E26" s="572"/>
      <c r="F26" s="644" t="s">
        <v>4</v>
      </c>
      <c r="G26" s="644" t="s">
        <v>797</v>
      </c>
      <c r="H26" s="643" t="s">
        <v>185</v>
      </c>
      <c r="I26" s="572"/>
      <c r="J26" s="572"/>
      <c r="K26" s="409">
        <v>1</v>
      </c>
      <c r="L26" s="406"/>
      <c r="M26" s="406"/>
    </row>
    <row r="27" spans="1:14" ht="15.75" customHeight="1">
      <c r="A27" s="672">
        <v>23</v>
      </c>
      <c r="B27" s="27" t="s">
        <v>343</v>
      </c>
      <c r="C27" s="573" t="s">
        <v>7</v>
      </c>
      <c r="D27" s="573" t="s">
        <v>8</v>
      </c>
      <c r="E27" s="572"/>
      <c r="F27" s="644" t="s">
        <v>4</v>
      </c>
      <c r="G27" s="642" t="s">
        <v>787</v>
      </c>
      <c r="H27" s="643" t="s">
        <v>185</v>
      </c>
      <c r="I27" s="572"/>
      <c r="J27" s="572"/>
      <c r="K27" s="408">
        <v>5</v>
      </c>
      <c r="L27" s="410"/>
      <c r="M27" s="410"/>
    </row>
    <row r="28" spans="1:14" ht="15.75" customHeight="1">
      <c r="A28" s="672">
        <v>24</v>
      </c>
      <c r="B28" s="27" t="s">
        <v>215</v>
      </c>
      <c r="C28" s="573" t="s">
        <v>7</v>
      </c>
      <c r="D28" s="573" t="s">
        <v>8</v>
      </c>
      <c r="E28" s="572"/>
      <c r="F28" s="644" t="s">
        <v>14</v>
      </c>
      <c r="G28" s="644" t="s">
        <v>305</v>
      </c>
      <c r="H28" s="643" t="s">
        <v>185</v>
      </c>
      <c r="I28" s="572"/>
      <c r="J28" s="572"/>
      <c r="K28" s="409">
        <v>1</v>
      </c>
      <c r="L28" s="410"/>
      <c r="M28" s="410"/>
    </row>
    <row r="29" spans="1:14" ht="15.75" customHeight="1">
      <c r="A29" s="672">
        <v>25</v>
      </c>
      <c r="B29" s="27" t="s">
        <v>719</v>
      </c>
      <c r="C29" s="573" t="s">
        <v>7</v>
      </c>
      <c r="D29" s="573" t="s">
        <v>8</v>
      </c>
      <c r="E29" s="572"/>
      <c r="F29" s="645" t="s">
        <v>59</v>
      </c>
      <c r="G29" s="645" t="s">
        <v>792</v>
      </c>
      <c r="H29" s="643" t="s">
        <v>185</v>
      </c>
      <c r="I29" s="414"/>
      <c r="J29" s="411"/>
      <c r="K29" s="415">
        <v>3</v>
      </c>
      <c r="L29" s="410"/>
      <c r="M29" s="410"/>
    </row>
    <row r="30" spans="1:14" ht="15.75" customHeight="1">
      <c r="A30" s="672">
        <v>26</v>
      </c>
      <c r="B30" s="27" t="s">
        <v>290</v>
      </c>
      <c r="C30" s="573" t="s">
        <v>7</v>
      </c>
      <c r="D30" s="573" t="s">
        <v>8</v>
      </c>
      <c r="E30" s="572"/>
      <c r="F30" s="644" t="s">
        <v>4</v>
      </c>
      <c r="G30" s="642" t="s">
        <v>713</v>
      </c>
      <c r="H30" s="643" t="s">
        <v>185</v>
      </c>
      <c r="I30" s="572"/>
      <c r="J30" s="572"/>
      <c r="K30" s="408">
        <v>4</v>
      </c>
      <c r="L30" s="410"/>
      <c r="M30" s="410"/>
    </row>
    <row r="31" spans="1:14" ht="15.75" customHeight="1">
      <c r="A31" s="672">
        <v>27</v>
      </c>
      <c r="B31" s="27" t="s">
        <v>623</v>
      </c>
      <c r="C31" s="573" t="s">
        <v>7</v>
      </c>
      <c r="D31" s="573" t="s">
        <v>8</v>
      </c>
      <c r="E31" s="572"/>
      <c r="F31" s="644" t="s">
        <v>4</v>
      </c>
      <c r="G31" s="644" t="s">
        <v>793</v>
      </c>
      <c r="H31" s="643" t="s">
        <v>185</v>
      </c>
      <c r="I31" s="572"/>
      <c r="J31" s="572"/>
      <c r="K31" s="415">
        <v>2</v>
      </c>
      <c r="L31" s="411"/>
      <c r="M31" s="411"/>
    </row>
    <row r="32" spans="1:14" ht="15.75" customHeight="1">
      <c r="A32" s="672">
        <v>28</v>
      </c>
      <c r="B32" s="27" t="s">
        <v>216</v>
      </c>
      <c r="C32" s="573" t="s">
        <v>7</v>
      </c>
      <c r="D32" s="573" t="s">
        <v>8</v>
      </c>
      <c r="E32" s="572"/>
      <c r="F32" s="644" t="s">
        <v>14</v>
      </c>
      <c r="G32" s="644" t="s">
        <v>334</v>
      </c>
      <c r="H32" s="643" t="s">
        <v>185</v>
      </c>
      <c r="I32" s="572"/>
      <c r="J32" s="572" t="s">
        <v>709</v>
      </c>
      <c r="K32" s="409">
        <v>80</v>
      </c>
      <c r="L32" s="406"/>
      <c r="M32" s="406"/>
      <c r="N32" s="412" t="s">
        <v>157</v>
      </c>
    </row>
    <row r="33" spans="1:14" ht="15.75" customHeight="1">
      <c r="A33" s="672">
        <v>29</v>
      </c>
      <c r="B33" s="27" t="s">
        <v>217</v>
      </c>
      <c r="C33" s="573" t="s">
        <v>7</v>
      </c>
      <c r="D33" s="573" t="s">
        <v>8</v>
      </c>
      <c r="E33" s="572"/>
      <c r="F33" s="644" t="s">
        <v>4</v>
      </c>
      <c r="G33" s="644" t="s">
        <v>788</v>
      </c>
      <c r="H33" s="643" t="s">
        <v>185</v>
      </c>
      <c r="I33" s="572"/>
      <c r="J33" s="572"/>
      <c r="K33" s="409">
        <v>24</v>
      </c>
      <c r="L33" s="406"/>
      <c r="M33" s="406"/>
    </row>
    <row r="34" spans="1:14" ht="15.75" customHeight="1">
      <c r="A34" s="672">
        <v>30</v>
      </c>
      <c r="B34" s="27" t="s">
        <v>218</v>
      </c>
      <c r="C34" s="573" t="s">
        <v>7</v>
      </c>
      <c r="D34" s="573" t="s">
        <v>9</v>
      </c>
      <c r="E34" s="572"/>
      <c r="F34" s="642" t="s">
        <v>13</v>
      </c>
      <c r="G34" s="644" t="s">
        <v>707</v>
      </c>
      <c r="H34" s="643" t="s">
        <v>185</v>
      </c>
      <c r="I34" s="572"/>
      <c r="J34" s="572"/>
      <c r="K34" s="409">
        <v>5</v>
      </c>
      <c r="L34" s="406"/>
      <c r="M34" s="406"/>
    </row>
    <row r="35" spans="1:14" ht="15.75" customHeight="1">
      <c r="A35" s="672">
        <v>31</v>
      </c>
      <c r="B35" s="27" t="s">
        <v>220</v>
      </c>
      <c r="C35" s="573" t="s">
        <v>7</v>
      </c>
      <c r="D35" s="573" t="s">
        <v>9</v>
      </c>
      <c r="E35" s="590"/>
      <c r="F35" s="642" t="s">
        <v>13</v>
      </c>
      <c r="G35" s="644" t="s">
        <v>707</v>
      </c>
      <c r="H35" s="643" t="s">
        <v>185</v>
      </c>
      <c r="I35" s="572"/>
      <c r="J35" s="572"/>
      <c r="K35" s="409">
        <v>1</v>
      </c>
      <c r="L35" s="406"/>
      <c r="M35" s="406"/>
    </row>
    <row r="36" spans="1:14" ht="15.75" customHeight="1">
      <c r="A36" s="672">
        <v>32</v>
      </c>
      <c r="B36" s="27" t="s">
        <v>260</v>
      </c>
      <c r="C36" s="573" t="s">
        <v>7</v>
      </c>
      <c r="D36" s="573" t="s">
        <v>10</v>
      </c>
      <c r="E36" s="589"/>
      <c r="F36" s="590" t="s">
        <v>4</v>
      </c>
      <c r="G36" s="592" t="s">
        <v>741</v>
      </c>
      <c r="H36" s="581" t="s">
        <v>24</v>
      </c>
      <c r="I36" s="414"/>
      <c r="J36" s="411"/>
      <c r="K36" s="415">
        <v>2</v>
      </c>
      <c r="L36" s="411"/>
      <c r="M36" s="411"/>
    </row>
    <row r="37" spans="1:14" ht="15.75" customHeight="1">
      <c r="A37" s="672">
        <v>33</v>
      </c>
      <c r="B37" s="27" t="s">
        <v>115</v>
      </c>
      <c r="C37" s="573" t="s">
        <v>7</v>
      </c>
      <c r="D37" s="573" t="s">
        <v>10</v>
      </c>
      <c r="E37" s="589"/>
      <c r="F37" s="590" t="s">
        <v>4</v>
      </c>
      <c r="G37" s="590" t="s">
        <v>715</v>
      </c>
      <c r="H37" s="581" t="s">
        <v>187</v>
      </c>
      <c r="I37" s="414"/>
      <c r="J37" s="411"/>
      <c r="K37" s="415">
        <v>2</v>
      </c>
      <c r="L37" s="411"/>
      <c r="M37" s="411"/>
    </row>
    <row r="38" spans="1:14" ht="15.75" customHeight="1">
      <c r="A38" s="672">
        <v>34</v>
      </c>
      <c r="B38" s="27" t="s">
        <v>502</v>
      </c>
      <c r="C38" s="573" t="s">
        <v>7</v>
      </c>
      <c r="D38" s="573" t="s">
        <v>10</v>
      </c>
      <c r="E38" s="589"/>
      <c r="F38" s="592" t="s">
        <v>14</v>
      </c>
      <c r="G38" s="592" t="s">
        <v>742</v>
      </c>
      <c r="H38" s="581"/>
      <c r="I38" s="414"/>
      <c r="J38" s="411"/>
      <c r="K38" s="415">
        <v>2</v>
      </c>
      <c r="L38" s="411"/>
      <c r="M38" s="411"/>
    </row>
    <row r="39" spans="1:14" ht="15.75" customHeight="1">
      <c r="A39" s="672">
        <v>35</v>
      </c>
      <c r="B39" s="27" t="s">
        <v>102</v>
      </c>
      <c r="C39" s="573" t="s">
        <v>7</v>
      </c>
      <c r="D39" s="573" t="s">
        <v>10</v>
      </c>
      <c r="E39" s="589"/>
      <c r="F39" s="585" t="s">
        <v>59</v>
      </c>
      <c r="G39" s="585" t="s">
        <v>97</v>
      </c>
      <c r="H39" s="581"/>
      <c r="I39" s="414"/>
      <c r="J39" s="411"/>
      <c r="K39" s="415">
        <v>52</v>
      </c>
      <c r="L39" s="411"/>
      <c r="M39" s="411"/>
      <c r="N39" s="413" t="s">
        <v>149</v>
      </c>
    </row>
    <row r="40" spans="1:14" ht="15.75" customHeight="1">
      <c r="A40" s="672">
        <v>36</v>
      </c>
      <c r="B40" s="27" t="s">
        <v>106</v>
      </c>
      <c r="C40" s="573" t="s">
        <v>7</v>
      </c>
      <c r="D40" s="573" t="s">
        <v>10</v>
      </c>
      <c r="E40" s="589"/>
      <c r="F40" s="585" t="s">
        <v>59</v>
      </c>
      <c r="G40" s="585" t="s">
        <v>97</v>
      </c>
      <c r="H40" s="580"/>
      <c r="I40" s="414"/>
      <c r="J40" s="411"/>
      <c r="K40" s="415">
        <v>28</v>
      </c>
      <c r="L40" s="411"/>
      <c r="M40" s="411"/>
    </row>
    <row r="41" spans="1:14" s="235" customFormat="1" ht="15.75" customHeight="1">
      <c r="A41" s="672">
        <v>37</v>
      </c>
      <c r="B41" s="27" t="s">
        <v>345</v>
      </c>
      <c r="C41" s="573" t="s">
        <v>7</v>
      </c>
      <c r="D41" s="573" t="s">
        <v>10</v>
      </c>
      <c r="E41" s="589"/>
      <c r="F41" s="593" t="s">
        <v>428</v>
      </c>
      <c r="G41" s="593" t="s">
        <v>429</v>
      </c>
      <c r="H41" s="581" t="s">
        <v>187</v>
      </c>
      <c r="I41" s="414"/>
      <c r="J41" s="411"/>
      <c r="K41" s="415">
        <v>22</v>
      </c>
      <c r="L41" s="411"/>
      <c r="M41" s="411"/>
    </row>
    <row r="42" spans="1:14" s="235" customFormat="1" ht="15.75" customHeight="1">
      <c r="A42" s="672">
        <v>38</v>
      </c>
      <c r="B42" s="27" t="s">
        <v>511</v>
      </c>
      <c r="C42" s="573" t="s">
        <v>7</v>
      </c>
      <c r="D42" s="573" t="s">
        <v>10</v>
      </c>
      <c r="E42" s="589"/>
      <c r="F42" s="590" t="s">
        <v>4</v>
      </c>
      <c r="G42" s="590" t="s">
        <v>715</v>
      </c>
      <c r="H42" s="581" t="s">
        <v>187</v>
      </c>
      <c r="I42" s="414"/>
      <c r="J42" s="411"/>
      <c r="K42" s="415">
        <v>1</v>
      </c>
      <c r="L42" s="411"/>
      <c r="M42" s="411"/>
    </row>
    <row r="43" spans="1:14" s="235" customFormat="1" ht="15.75" customHeight="1">
      <c r="A43" s="672">
        <v>39</v>
      </c>
      <c r="B43" s="27" t="s">
        <v>490</v>
      </c>
      <c r="C43" s="573" t="s">
        <v>7</v>
      </c>
      <c r="D43" s="573" t="s">
        <v>10</v>
      </c>
      <c r="E43" s="589"/>
      <c r="F43" s="590" t="s">
        <v>4</v>
      </c>
      <c r="G43" s="590" t="s">
        <v>547</v>
      </c>
      <c r="H43" s="581" t="s">
        <v>187</v>
      </c>
      <c r="I43" s="414"/>
      <c r="J43" s="411"/>
      <c r="K43" s="415">
        <v>3</v>
      </c>
      <c r="L43" s="411"/>
      <c r="M43" s="411"/>
    </row>
    <row r="44" spans="1:14" s="235" customFormat="1" ht="15.75" customHeight="1">
      <c r="A44" s="672">
        <v>40</v>
      </c>
      <c r="B44" s="27" t="s">
        <v>560</v>
      </c>
      <c r="C44" s="573" t="s">
        <v>7</v>
      </c>
      <c r="D44" s="573" t="s">
        <v>10</v>
      </c>
      <c r="E44" s="589"/>
      <c r="F44" s="590" t="s">
        <v>4</v>
      </c>
      <c r="G44" s="590" t="s">
        <v>612</v>
      </c>
      <c r="H44" s="580" t="s">
        <v>24</v>
      </c>
      <c r="I44" s="414"/>
      <c r="J44" s="411"/>
      <c r="K44" s="415">
        <v>1</v>
      </c>
      <c r="L44" s="411"/>
      <c r="M44" s="411"/>
    </row>
    <row r="45" spans="1:14" s="235" customFormat="1" ht="15.75" customHeight="1">
      <c r="A45" s="672">
        <v>41</v>
      </c>
      <c r="B45" s="27" t="s">
        <v>103</v>
      </c>
      <c r="C45" s="573" t="s">
        <v>7</v>
      </c>
      <c r="D45" s="573" t="s">
        <v>10</v>
      </c>
      <c r="E45" s="589"/>
      <c r="F45" s="584" t="s">
        <v>14</v>
      </c>
      <c r="G45" s="594" t="s">
        <v>427</v>
      </c>
      <c r="H45" s="581" t="s">
        <v>187</v>
      </c>
      <c r="I45" s="414"/>
      <c r="J45" s="411" t="s">
        <v>709</v>
      </c>
      <c r="K45" s="415">
        <v>8</v>
      </c>
      <c r="L45" s="411"/>
      <c r="M45" s="411"/>
    </row>
    <row r="46" spans="1:14" s="235" customFormat="1" ht="15.75" customHeight="1">
      <c r="A46" s="672">
        <v>42</v>
      </c>
      <c r="B46" s="27" t="s">
        <v>616</v>
      </c>
      <c r="C46" s="573" t="s">
        <v>7</v>
      </c>
      <c r="D46" s="573" t="s">
        <v>10</v>
      </c>
      <c r="E46" s="589"/>
      <c r="F46" s="590" t="s">
        <v>4</v>
      </c>
      <c r="G46" s="590" t="s">
        <v>731</v>
      </c>
      <c r="H46" s="581" t="s">
        <v>187</v>
      </c>
      <c r="I46" s="414"/>
      <c r="J46" s="411"/>
      <c r="K46" s="415">
        <v>10</v>
      </c>
      <c r="L46" s="411"/>
      <c r="M46" s="411"/>
    </row>
    <row r="47" spans="1:14" ht="15.75" customHeight="1">
      <c r="A47" s="672">
        <v>43</v>
      </c>
      <c r="B47" s="27" t="s">
        <v>94</v>
      </c>
      <c r="C47" s="573" t="s">
        <v>11</v>
      </c>
      <c r="D47" s="573" t="s">
        <v>11</v>
      </c>
      <c r="E47" s="590"/>
      <c r="F47" s="598" t="s">
        <v>13</v>
      </c>
      <c r="G47" s="598" t="s">
        <v>774</v>
      </c>
      <c r="H47" s="573"/>
      <c r="I47" s="414"/>
      <c r="J47" s="411"/>
      <c r="K47" s="415">
        <v>2</v>
      </c>
      <c r="L47" s="411"/>
      <c r="M47" s="411"/>
    </row>
    <row r="48" spans="1:14" ht="15.75" customHeight="1">
      <c r="A48" s="672">
        <v>44</v>
      </c>
      <c r="B48" s="27" t="s">
        <v>190</v>
      </c>
      <c r="C48" s="573" t="s">
        <v>11</v>
      </c>
      <c r="D48" s="573" t="s">
        <v>11</v>
      </c>
      <c r="E48" s="590"/>
      <c r="F48" s="598" t="s">
        <v>13</v>
      </c>
      <c r="G48" s="599" t="s">
        <v>701</v>
      </c>
      <c r="H48" s="573"/>
      <c r="I48" s="414"/>
      <c r="J48" s="411"/>
      <c r="K48" s="415">
        <v>5</v>
      </c>
      <c r="L48" s="411"/>
      <c r="M48" s="411"/>
    </row>
    <row r="49" spans="1:13" ht="15.75" customHeight="1">
      <c r="A49" s="672">
        <v>45</v>
      </c>
      <c r="B49" s="27" t="s">
        <v>321</v>
      </c>
      <c r="C49" s="573" t="s">
        <v>11</v>
      </c>
      <c r="D49" s="573" t="s">
        <v>11</v>
      </c>
      <c r="E49" s="590"/>
      <c r="F49" s="598" t="s">
        <v>13</v>
      </c>
      <c r="G49" s="598" t="s">
        <v>774</v>
      </c>
      <c r="H49" s="573"/>
      <c r="I49" s="414"/>
      <c r="J49" s="411"/>
      <c r="K49" s="415">
        <v>3</v>
      </c>
      <c r="L49" s="411"/>
      <c r="M49" s="411"/>
    </row>
    <row r="50" spans="1:13" s="235" customFormat="1" ht="15.75" customHeight="1">
      <c r="A50" s="672">
        <v>46</v>
      </c>
      <c r="B50" s="27" t="s">
        <v>183</v>
      </c>
      <c r="C50" s="573" t="s">
        <v>62</v>
      </c>
      <c r="D50" s="573" t="s">
        <v>63</v>
      </c>
      <c r="E50" s="589"/>
      <c r="F50" s="584" t="s">
        <v>14</v>
      </c>
      <c r="G50" s="594" t="s">
        <v>427</v>
      </c>
      <c r="H50" s="573"/>
      <c r="I50" s="414"/>
      <c r="J50" s="411"/>
      <c r="K50" s="415">
        <v>32</v>
      </c>
      <c r="L50" s="411"/>
      <c r="M50" s="411"/>
    </row>
    <row r="51" spans="1:13" s="235" customFormat="1" ht="15.75" customHeight="1">
      <c r="A51" s="672">
        <v>47</v>
      </c>
      <c r="B51" s="27" t="s">
        <v>604</v>
      </c>
      <c r="C51" s="573" t="s">
        <v>62</v>
      </c>
      <c r="D51" s="573" t="s">
        <v>63</v>
      </c>
      <c r="E51" s="589"/>
      <c r="F51" s="593" t="s">
        <v>428</v>
      </c>
      <c r="G51" s="593" t="s">
        <v>636</v>
      </c>
      <c r="H51" s="582" t="s">
        <v>24</v>
      </c>
      <c r="I51" s="414"/>
      <c r="J51" s="411"/>
      <c r="K51" s="415">
        <v>11</v>
      </c>
      <c r="L51" s="411"/>
      <c r="M51" s="411"/>
    </row>
    <row r="52" spans="1:13" s="235" customFormat="1" ht="15.75" customHeight="1">
      <c r="A52" s="672">
        <v>48</v>
      </c>
      <c r="B52" s="27" t="s">
        <v>128</v>
      </c>
      <c r="C52" s="573" t="s">
        <v>62</v>
      </c>
      <c r="D52" s="573" t="s">
        <v>63</v>
      </c>
      <c r="E52" s="589"/>
      <c r="F52" s="584" t="s">
        <v>14</v>
      </c>
      <c r="G52" s="594" t="s">
        <v>708</v>
      </c>
      <c r="H52" s="583"/>
      <c r="I52" s="414"/>
      <c r="J52" s="411" t="s">
        <v>709</v>
      </c>
      <c r="K52" s="415">
        <v>6</v>
      </c>
      <c r="L52" s="411"/>
      <c r="M52" s="411"/>
    </row>
    <row r="53" spans="1:13" s="235" customFormat="1" ht="15.75" customHeight="1">
      <c r="A53" s="672">
        <v>49</v>
      </c>
      <c r="B53" s="27" t="s">
        <v>193</v>
      </c>
      <c r="C53" s="573" t="s">
        <v>62</v>
      </c>
      <c r="D53" s="573" t="s">
        <v>63</v>
      </c>
      <c r="E53" s="589"/>
      <c r="F53" s="590" t="s">
        <v>4</v>
      </c>
      <c r="G53" s="590" t="s">
        <v>612</v>
      </c>
      <c r="H53" s="582" t="s">
        <v>24</v>
      </c>
      <c r="I53" s="414"/>
      <c r="J53" s="411"/>
      <c r="K53" s="415">
        <v>1</v>
      </c>
      <c r="L53" s="411"/>
      <c r="M53" s="411"/>
    </row>
    <row r="54" spans="1:13" ht="15.75" customHeight="1">
      <c r="A54" s="672">
        <v>50</v>
      </c>
      <c r="B54" s="27" t="s">
        <v>130</v>
      </c>
      <c r="C54" s="573" t="s">
        <v>62</v>
      </c>
      <c r="D54" s="573" t="s">
        <v>63</v>
      </c>
      <c r="E54" s="589"/>
      <c r="F54" s="584" t="s">
        <v>14</v>
      </c>
      <c r="G54" s="594" t="s">
        <v>427</v>
      </c>
      <c r="H54" s="573"/>
      <c r="I54" s="414"/>
      <c r="J54" s="411" t="s">
        <v>709</v>
      </c>
      <c r="K54" s="415">
        <v>23</v>
      </c>
      <c r="L54" s="411"/>
      <c r="M54" s="411"/>
    </row>
    <row r="55" spans="1:13">
      <c r="A55" s="240"/>
      <c r="B55" s="240"/>
      <c r="C55" s="240"/>
      <c r="D55" s="240"/>
      <c r="E55" s="240"/>
      <c r="F55" s="240"/>
      <c r="G55" s="235"/>
      <c r="H55" s="235"/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11</v>
      </c>
      <c r="D56" s="411">
        <f>COUNTIF(D4:D54, "Sabic")</f>
        <v>3</v>
      </c>
      <c r="E56" s="67" t="s">
        <v>46</v>
      </c>
      <c r="F56" s="237">
        <v>50</v>
      </c>
      <c r="G56" s="236" t="s">
        <v>263</v>
      </c>
      <c r="H56" s="411">
        <f>COUNTIF(H3:H54, "R")</f>
        <v>24</v>
      </c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10</v>
      </c>
      <c r="D57" s="411">
        <f>COUNTIF(D4:D54,  "FO")</f>
        <v>11</v>
      </c>
      <c r="E57" s="240" t="s">
        <v>64</v>
      </c>
      <c r="F57" s="238">
        <f>COUNTIF(F4:F54, "PUR")</f>
        <v>3</v>
      </c>
      <c r="G57" s="236" t="s">
        <v>264</v>
      </c>
      <c r="H57" s="411">
        <f>COUNTIF(H4:H54, "J")</f>
        <v>6</v>
      </c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8</v>
      </c>
      <c r="D58" s="411">
        <f>COUNTIF(D4:D54, "Bitomine")</f>
        <v>12</v>
      </c>
      <c r="E58" s="240" t="s">
        <v>4</v>
      </c>
      <c r="F58" s="238">
        <f>COUNTIF(F4:F54,"WR")</f>
        <v>17</v>
      </c>
      <c r="G58" s="236" t="s">
        <v>262</v>
      </c>
      <c r="H58" s="411">
        <f>COUNTIF(H25:H56, "N")</f>
        <v>4</v>
      </c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9</v>
      </c>
      <c r="D59" s="411">
        <f>COUNTIF(D25:D54, "Diesel")</f>
        <v>2</v>
      </c>
      <c r="E59" s="240" t="s">
        <v>12</v>
      </c>
      <c r="F59" s="238">
        <f>COUNTIF(F4:F54,"wekala")</f>
        <v>2</v>
      </c>
      <c r="G59" s="240"/>
      <c r="H59" s="240"/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60</v>
      </c>
      <c r="D60" s="411">
        <f>COUNTIF(D5:D54, "MK")</f>
        <v>2</v>
      </c>
      <c r="E60" s="240" t="s">
        <v>13</v>
      </c>
      <c r="F60" s="238">
        <f>COUNTIF(F4:F54, "OPR")</f>
        <v>11</v>
      </c>
      <c r="G60" s="240"/>
      <c r="H60" s="240"/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6</v>
      </c>
      <c r="D61" s="411">
        <f>COUNTIF(D5:D54, "Clinker")</f>
        <v>6</v>
      </c>
      <c r="E61" s="240" t="s">
        <v>14</v>
      </c>
      <c r="F61" s="238">
        <f>COUNTIF(F4:F54,"HR")</f>
        <v>8</v>
      </c>
      <c r="G61" s="240"/>
      <c r="H61" s="240"/>
      <c r="I61" s="240"/>
      <c r="J61" s="240"/>
      <c r="K61" s="240"/>
      <c r="L61" s="240"/>
      <c r="M61" s="240"/>
    </row>
    <row r="62" spans="1:13" ht="18.75">
      <c r="A62" s="240"/>
      <c r="B62" s="240"/>
      <c r="C62" s="236" t="s">
        <v>3</v>
      </c>
      <c r="D62" s="411">
        <f>COUNTIF(D4:D54, "Cement")</f>
        <v>8</v>
      </c>
      <c r="E62" s="240" t="s">
        <v>5</v>
      </c>
      <c r="F62" s="238">
        <v>16</v>
      </c>
      <c r="G62" s="240"/>
      <c r="H62" s="240"/>
      <c r="I62" s="240"/>
      <c r="J62" s="240"/>
      <c r="K62" s="240"/>
      <c r="L62" s="240"/>
      <c r="M62" s="240"/>
    </row>
    <row r="63" spans="1:13" ht="18.75">
      <c r="A63" s="240"/>
      <c r="B63" s="240"/>
      <c r="C63" s="236" t="s">
        <v>62</v>
      </c>
      <c r="D63" s="411">
        <f>COUNTIF(D25:D54, "SS")</f>
        <v>5</v>
      </c>
      <c r="E63" s="33" t="s">
        <v>46</v>
      </c>
      <c r="F63" s="33">
        <f>SUM(F57:F62)</f>
        <v>57</v>
      </c>
      <c r="G63" s="240"/>
      <c r="H63" s="240"/>
      <c r="I63" s="240"/>
      <c r="J63" s="240"/>
      <c r="K63" s="240"/>
      <c r="L63" s="240"/>
      <c r="M63" s="240"/>
    </row>
    <row r="64" spans="1:13" ht="18.75">
      <c r="A64" s="240"/>
      <c r="B64" s="240"/>
      <c r="C64" s="236" t="s">
        <v>76</v>
      </c>
      <c r="D64" s="411">
        <f>COUNTIF(D25:D54, "New")</f>
        <v>0</v>
      </c>
      <c r="E64" s="240"/>
      <c r="F64" s="240"/>
      <c r="G64" s="240"/>
      <c r="H64" s="240"/>
      <c r="I64" s="240"/>
      <c r="J64" s="240"/>
      <c r="K64" s="240"/>
      <c r="L64" s="240"/>
      <c r="M64" s="240"/>
    </row>
    <row r="65" spans="1:13" ht="18.75">
      <c r="A65" s="240"/>
      <c r="B65" s="240"/>
      <c r="C65" s="236" t="s">
        <v>116</v>
      </c>
      <c r="D65" s="411">
        <f>COUNTIF(D25:D54, "Ahmed")</f>
        <v>0</v>
      </c>
      <c r="E65" s="240"/>
      <c r="F65" s="240"/>
      <c r="G65" s="240"/>
      <c r="H65" s="240"/>
      <c r="I65" s="240"/>
      <c r="J65" s="240"/>
      <c r="K65" s="240"/>
      <c r="L65" s="240"/>
      <c r="M65" s="240"/>
    </row>
    <row r="66" spans="1:13" ht="18.75">
      <c r="A66" s="240"/>
      <c r="B66" s="240"/>
      <c r="C66" s="236" t="s">
        <v>118</v>
      </c>
      <c r="D66" s="411">
        <f>COUNTIF(D25:D54, "Walid")</f>
        <v>0</v>
      </c>
      <c r="E66" s="240"/>
      <c r="F66" s="240"/>
      <c r="G66" s="240"/>
      <c r="H66" s="240"/>
      <c r="I66" s="240"/>
      <c r="J66" s="240"/>
      <c r="K66" s="240"/>
      <c r="L66" s="240"/>
      <c r="M66" s="240"/>
    </row>
    <row r="67" spans="1:13" ht="18.75">
      <c r="A67" s="235"/>
      <c r="B67" s="235"/>
      <c r="C67" s="236" t="s">
        <v>78</v>
      </c>
      <c r="D67" s="411">
        <f>COUNTIF(D25:D54, "Saleh Trucks")</f>
        <v>0</v>
      </c>
      <c r="E67" s="240"/>
      <c r="F67" s="240"/>
      <c r="G67" s="240"/>
      <c r="H67" s="240"/>
      <c r="I67" s="235"/>
      <c r="J67" s="235"/>
      <c r="K67" s="235"/>
      <c r="L67" s="235"/>
      <c r="M67" s="235"/>
    </row>
    <row r="68" spans="1:13" ht="18.75">
      <c r="A68" s="235"/>
      <c r="B68" s="235"/>
      <c r="C68" s="236" t="s">
        <v>73</v>
      </c>
      <c r="D68" s="411">
        <f>COUNTIF(D5:D54, "Yamani")</f>
        <v>1</v>
      </c>
      <c r="E68" s="240"/>
      <c r="F68" s="240"/>
      <c r="G68" s="240"/>
      <c r="H68" s="240"/>
      <c r="I68" s="235"/>
      <c r="J68" s="235"/>
      <c r="K68" s="235"/>
      <c r="L68" s="235"/>
      <c r="M68" s="235"/>
    </row>
    <row r="69" spans="1:13" ht="18.75">
      <c r="A69" s="235"/>
      <c r="B69" s="235"/>
      <c r="C69" s="236" t="s">
        <v>17</v>
      </c>
      <c r="D69" s="411">
        <f>SUM(D56:D68)</f>
        <v>50</v>
      </c>
      <c r="E69" s="240"/>
      <c r="F69" s="240"/>
      <c r="G69" s="240"/>
      <c r="H69" s="240"/>
      <c r="I69" s="235"/>
      <c r="J69" s="235"/>
      <c r="K69" s="235"/>
      <c r="L69" s="235"/>
      <c r="M69" s="235"/>
    </row>
    <row r="70" spans="1:13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123"/>
  <sheetViews>
    <sheetView topLeftCell="A94" workbookViewId="0">
      <selection activeCell="F110" sqref="F110:F115"/>
    </sheetView>
  </sheetViews>
  <sheetFormatPr defaultRowHeight="15"/>
  <cols>
    <col min="1" max="1" width="4.140625" bestFit="1" customWidth="1"/>
    <col min="2" max="2" width="26.8554687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746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77" t="s">
        <v>24</v>
      </c>
      <c r="B4" s="27" t="s">
        <v>0</v>
      </c>
      <c r="C4" s="577" t="s">
        <v>1</v>
      </c>
      <c r="D4" s="577" t="s">
        <v>2</v>
      </c>
      <c r="E4" s="577" t="s">
        <v>19</v>
      </c>
      <c r="F4" s="28" t="s">
        <v>18</v>
      </c>
      <c r="G4" s="577" t="s">
        <v>23</v>
      </c>
      <c r="H4" s="577" t="s">
        <v>177</v>
      </c>
      <c r="I4" s="577" t="s">
        <v>22</v>
      </c>
      <c r="J4" s="577" t="s">
        <v>20</v>
      </c>
      <c r="K4" s="408" t="s">
        <v>35</v>
      </c>
      <c r="L4" s="577" t="s">
        <v>21</v>
      </c>
      <c r="M4" s="577" t="s">
        <v>4</v>
      </c>
    </row>
    <row r="5" spans="1:14" ht="15.75" customHeight="1">
      <c r="A5" s="577">
        <v>1</v>
      </c>
      <c r="B5" s="27" t="s">
        <v>135</v>
      </c>
      <c r="C5" s="577" t="s">
        <v>3</v>
      </c>
      <c r="D5" s="577" t="s">
        <v>3</v>
      </c>
      <c r="E5" s="577"/>
      <c r="F5" s="824" t="s">
        <v>59</v>
      </c>
      <c r="G5" s="828" t="s">
        <v>844</v>
      </c>
      <c r="H5" s="824" t="s">
        <v>185</v>
      </c>
      <c r="I5" s="577"/>
      <c r="J5" s="577"/>
      <c r="K5" s="408">
        <v>2</v>
      </c>
      <c r="L5" s="577"/>
      <c r="M5" s="577"/>
    </row>
    <row r="6" spans="1:14" ht="15.75" customHeight="1">
      <c r="A6" s="577">
        <v>2</v>
      </c>
      <c r="B6" s="27" t="s">
        <v>309</v>
      </c>
      <c r="C6" s="577" t="s">
        <v>3</v>
      </c>
      <c r="D6" s="577" t="s">
        <v>3</v>
      </c>
      <c r="E6" s="577"/>
      <c r="F6" s="824" t="s">
        <v>13</v>
      </c>
      <c r="G6" s="827" t="s">
        <v>841</v>
      </c>
      <c r="H6" s="824" t="s">
        <v>24</v>
      </c>
      <c r="I6" s="414"/>
      <c r="J6" s="411"/>
      <c r="K6" s="415">
        <v>3</v>
      </c>
      <c r="L6" s="411"/>
      <c r="M6" s="411"/>
    </row>
    <row r="7" spans="1:14" ht="15.75" customHeight="1">
      <c r="A7" s="672">
        <v>3</v>
      </c>
      <c r="B7" s="27" t="s">
        <v>310</v>
      </c>
      <c r="C7" s="577" t="s">
        <v>3</v>
      </c>
      <c r="D7" s="577" t="s">
        <v>3</v>
      </c>
      <c r="E7" s="577"/>
      <c r="F7" s="824" t="s">
        <v>13</v>
      </c>
      <c r="G7" s="827" t="s">
        <v>841</v>
      </c>
      <c r="H7" s="825" t="s">
        <v>24</v>
      </c>
      <c r="I7" s="414"/>
      <c r="J7" s="411"/>
      <c r="K7" s="415">
        <v>3</v>
      </c>
      <c r="L7" s="411"/>
      <c r="M7" s="411"/>
    </row>
    <row r="8" spans="1:14" ht="15.75" customHeight="1">
      <c r="A8" s="672">
        <v>4</v>
      </c>
      <c r="B8" s="27" t="s">
        <v>108</v>
      </c>
      <c r="C8" s="577" t="s">
        <v>3</v>
      </c>
      <c r="D8" s="577" t="s">
        <v>3</v>
      </c>
      <c r="E8" s="577"/>
      <c r="F8" s="824" t="s">
        <v>13</v>
      </c>
      <c r="G8" s="826" t="s">
        <v>846</v>
      </c>
      <c r="H8" s="825" t="s">
        <v>185</v>
      </c>
      <c r="I8" s="414"/>
      <c r="J8" s="411"/>
      <c r="K8" s="415">
        <v>2</v>
      </c>
      <c r="L8" s="577"/>
      <c r="M8" s="577"/>
    </row>
    <row r="9" spans="1:14" ht="15.75" customHeight="1">
      <c r="A9" s="672">
        <v>5</v>
      </c>
      <c r="B9" s="27" t="s">
        <v>82</v>
      </c>
      <c r="C9" s="577" t="s">
        <v>3</v>
      </c>
      <c r="D9" s="577" t="s">
        <v>3</v>
      </c>
      <c r="E9" s="577"/>
      <c r="F9" s="824" t="s">
        <v>274</v>
      </c>
      <c r="G9" s="827" t="s">
        <v>240</v>
      </c>
      <c r="H9" s="825" t="s">
        <v>185</v>
      </c>
      <c r="I9" s="414" t="s">
        <v>691</v>
      </c>
      <c r="J9" s="411"/>
      <c r="K9" s="415">
        <v>46</v>
      </c>
      <c r="L9" s="411"/>
      <c r="M9" s="411"/>
      <c r="N9" s="413" t="s">
        <v>274</v>
      </c>
    </row>
    <row r="10" spans="1:14" ht="15.75" customHeight="1">
      <c r="A10" s="672">
        <v>6</v>
      </c>
      <c r="B10" s="27" t="s">
        <v>86</v>
      </c>
      <c r="C10" s="577" t="s">
        <v>3</v>
      </c>
      <c r="D10" s="577" t="s">
        <v>3</v>
      </c>
      <c r="E10" s="577"/>
      <c r="F10" s="824" t="s">
        <v>4</v>
      </c>
      <c r="G10" s="824" t="s">
        <v>845</v>
      </c>
      <c r="H10" s="825" t="s">
        <v>185</v>
      </c>
      <c r="I10" s="414" t="s">
        <v>692</v>
      </c>
      <c r="J10" s="411"/>
      <c r="K10" s="415">
        <v>13</v>
      </c>
      <c r="L10" s="411"/>
      <c r="M10" s="411"/>
    </row>
    <row r="11" spans="1:14" ht="15.75" customHeight="1">
      <c r="A11" s="672">
        <v>7</v>
      </c>
      <c r="B11" s="27" t="s">
        <v>84</v>
      </c>
      <c r="C11" s="577" t="s">
        <v>3</v>
      </c>
      <c r="D11" s="577" t="s">
        <v>3</v>
      </c>
      <c r="E11" s="577"/>
      <c r="F11" s="824" t="s">
        <v>4</v>
      </c>
      <c r="G11" s="826" t="s">
        <v>843</v>
      </c>
      <c r="H11" s="825" t="s">
        <v>185</v>
      </c>
      <c r="I11" s="418" t="s">
        <v>693</v>
      </c>
      <c r="J11" s="411"/>
      <c r="K11" s="415">
        <v>22</v>
      </c>
      <c r="L11" s="410"/>
      <c r="M11" s="410"/>
    </row>
    <row r="12" spans="1:14" ht="15.75" customHeight="1">
      <c r="A12" s="672">
        <v>8</v>
      </c>
      <c r="B12" s="27" t="s">
        <v>378</v>
      </c>
      <c r="C12" s="577" t="s">
        <v>3</v>
      </c>
      <c r="D12" s="577" t="s">
        <v>3</v>
      </c>
      <c r="E12" s="577"/>
      <c r="F12" s="824" t="s">
        <v>13</v>
      </c>
      <c r="G12" s="826" t="s">
        <v>764</v>
      </c>
      <c r="H12" s="825" t="s">
        <v>24</v>
      </c>
      <c r="I12" s="418"/>
      <c r="J12" s="411"/>
      <c r="K12" s="415">
        <v>1</v>
      </c>
      <c r="L12" s="410"/>
      <c r="M12" s="410"/>
    </row>
    <row r="13" spans="1:14" ht="15.75" customHeight="1">
      <c r="A13" s="672">
        <v>9</v>
      </c>
      <c r="B13" s="27" t="s">
        <v>553</v>
      </c>
      <c r="C13" s="577" t="s">
        <v>3</v>
      </c>
      <c r="D13" s="577" t="s">
        <v>3</v>
      </c>
      <c r="E13" s="577"/>
      <c r="F13" s="824" t="s">
        <v>13</v>
      </c>
      <c r="G13" s="826" t="s">
        <v>764</v>
      </c>
      <c r="H13" s="825" t="s">
        <v>24</v>
      </c>
      <c r="I13" s="577"/>
      <c r="J13" s="577"/>
      <c r="K13" s="408">
        <v>1</v>
      </c>
      <c r="L13" s="577"/>
      <c r="M13" s="577"/>
    </row>
    <row r="14" spans="1:14" ht="15.75" customHeight="1">
      <c r="A14" s="672">
        <v>10</v>
      </c>
      <c r="B14" s="27" t="s">
        <v>747</v>
      </c>
      <c r="C14" s="577" t="s">
        <v>3</v>
      </c>
      <c r="D14" s="577" t="s">
        <v>3</v>
      </c>
      <c r="E14" s="577"/>
      <c r="F14" s="824" t="s">
        <v>13</v>
      </c>
      <c r="G14" s="826" t="s">
        <v>764</v>
      </c>
      <c r="H14" s="825" t="s">
        <v>24</v>
      </c>
      <c r="I14" s="577"/>
      <c r="J14" s="577"/>
      <c r="K14" s="408">
        <v>1</v>
      </c>
      <c r="L14" s="577"/>
      <c r="M14" s="577"/>
    </row>
    <row r="15" spans="1:14" ht="15.75" customHeight="1">
      <c r="A15" s="672">
        <v>11</v>
      </c>
      <c r="B15" s="27" t="s">
        <v>312</v>
      </c>
      <c r="C15" s="577" t="s">
        <v>3</v>
      </c>
      <c r="D15" s="577" t="s">
        <v>3</v>
      </c>
      <c r="E15" s="577"/>
      <c r="F15" s="824" t="s">
        <v>13</v>
      </c>
      <c r="G15" s="826" t="s">
        <v>764</v>
      </c>
      <c r="H15" s="825" t="s">
        <v>24</v>
      </c>
      <c r="I15" s="414"/>
      <c r="J15" s="411"/>
      <c r="K15" s="409">
        <v>1</v>
      </c>
      <c r="L15" s="410"/>
      <c r="M15" s="410"/>
    </row>
    <row r="16" spans="1:14" ht="15.75" customHeight="1">
      <c r="A16" s="672">
        <v>12</v>
      </c>
      <c r="B16" s="27" t="s">
        <v>199</v>
      </c>
      <c r="C16" s="577" t="s">
        <v>3</v>
      </c>
      <c r="D16" s="577" t="s">
        <v>3</v>
      </c>
      <c r="E16" s="577"/>
      <c r="F16" s="824" t="s">
        <v>13</v>
      </c>
      <c r="G16" s="826" t="s">
        <v>764</v>
      </c>
      <c r="H16" s="825" t="s">
        <v>24</v>
      </c>
      <c r="I16" s="577"/>
      <c r="J16" s="577"/>
      <c r="K16" s="408">
        <v>1</v>
      </c>
      <c r="L16" s="577"/>
      <c r="M16" s="577"/>
    </row>
    <row r="17" spans="1:14" ht="15.75" customHeight="1">
      <c r="A17" s="672">
        <v>13</v>
      </c>
      <c r="B17" s="27" t="s">
        <v>631</v>
      </c>
      <c r="C17" s="577" t="s">
        <v>3</v>
      </c>
      <c r="D17" s="577" t="s">
        <v>3</v>
      </c>
      <c r="E17" s="577"/>
      <c r="F17" s="824" t="s">
        <v>13</v>
      </c>
      <c r="G17" s="826" t="s">
        <v>764</v>
      </c>
      <c r="H17" s="825" t="s">
        <v>24</v>
      </c>
      <c r="I17" s="414"/>
      <c r="J17" s="411"/>
      <c r="K17" s="409">
        <v>1</v>
      </c>
      <c r="L17" s="577"/>
      <c r="M17" s="577"/>
    </row>
    <row r="18" spans="1:14" ht="15.75" customHeight="1">
      <c r="A18" s="672">
        <v>14</v>
      </c>
      <c r="B18" s="27" t="s">
        <v>200</v>
      </c>
      <c r="C18" s="578" t="s">
        <v>6</v>
      </c>
      <c r="D18" s="578" t="s">
        <v>6</v>
      </c>
      <c r="E18" s="577"/>
      <c r="F18" s="586" t="s">
        <v>64</v>
      </c>
      <c r="G18" s="588" t="s">
        <v>442</v>
      </c>
      <c r="H18" s="586" t="s">
        <v>24</v>
      </c>
      <c r="I18" s="577"/>
      <c r="J18" s="577"/>
      <c r="K18" s="408">
        <v>54</v>
      </c>
      <c r="L18" s="577"/>
      <c r="M18" s="577"/>
    </row>
    <row r="19" spans="1:14" ht="15.75" customHeight="1">
      <c r="A19" s="672">
        <v>15</v>
      </c>
      <c r="B19" s="27" t="s">
        <v>340</v>
      </c>
      <c r="C19" s="578" t="s">
        <v>6</v>
      </c>
      <c r="D19" s="578" t="s">
        <v>6</v>
      </c>
      <c r="E19" s="577"/>
      <c r="F19" s="586" t="s">
        <v>4</v>
      </c>
      <c r="G19" s="588" t="s">
        <v>765</v>
      </c>
      <c r="H19" s="586" t="s">
        <v>24</v>
      </c>
      <c r="I19" s="577"/>
      <c r="J19" s="577"/>
      <c r="K19" s="408">
        <v>1</v>
      </c>
      <c r="L19" s="577"/>
      <c r="M19" s="577"/>
    </row>
    <row r="20" spans="1:14" ht="15.75" customHeight="1">
      <c r="A20" s="672">
        <v>16</v>
      </c>
      <c r="B20" s="27" t="s">
        <v>404</v>
      </c>
      <c r="C20" s="578" t="s">
        <v>6</v>
      </c>
      <c r="D20" s="578" t="s">
        <v>6</v>
      </c>
      <c r="E20" s="577"/>
      <c r="F20" s="586" t="s">
        <v>4</v>
      </c>
      <c r="G20" s="588" t="s">
        <v>327</v>
      </c>
      <c r="H20" s="587" t="s">
        <v>24</v>
      </c>
      <c r="I20" s="577"/>
      <c r="J20" s="577"/>
      <c r="K20" s="408">
        <v>1</v>
      </c>
      <c r="L20" s="577"/>
      <c r="M20" s="577"/>
    </row>
    <row r="21" spans="1:14" ht="15.75" customHeight="1">
      <c r="A21" s="672">
        <v>17</v>
      </c>
      <c r="B21" s="27" t="s">
        <v>202</v>
      </c>
      <c r="C21" s="578" t="s">
        <v>6</v>
      </c>
      <c r="D21" s="578" t="s">
        <v>6</v>
      </c>
      <c r="E21" s="577"/>
      <c r="F21" s="586" t="s">
        <v>64</v>
      </c>
      <c r="G21" s="588" t="s">
        <v>442</v>
      </c>
      <c r="H21" s="586" t="s">
        <v>24</v>
      </c>
      <c r="I21" s="577"/>
      <c r="J21" s="577"/>
      <c r="K21" s="408">
        <v>12</v>
      </c>
      <c r="L21" s="577"/>
      <c r="M21" s="577"/>
    </row>
    <row r="22" spans="1:14" ht="15.75" customHeight="1">
      <c r="A22" s="672">
        <v>18</v>
      </c>
      <c r="B22" s="27" t="s">
        <v>50</v>
      </c>
      <c r="C22" s="578" t="s">
        <v>6</v>
      </c>
      <c r="D22" s="578" t="s">
        <v>6</v>
      </c>
      <c r="E22" s="577"/>
      <c r="F22" s="586" t="s">
        <v>4</v>
      </c>
      <c r="G22" s="588" t="s">
        <v>99</v>
      </c>
      <c r="H22" s="587" t="s">
        <v>24</v>
      </c>
      <c r="I22" s="577"/>
      <c r="J22" s="577"/>
      <c r="K22" s="408">
        <v>1</v>
      </c>
      <c r="L22" s="577"/>
      <c r="M22" s="577"/>
    </row>
    <row r="23" spans="1:14" ht="15.75" customHeight="1">
      <c r="A23" s="672">
        <v>19</v>
      </c>
      <c r="B23" s="27" t="s">
        <v>114</v>
      </c>
      <c r="C23" s="578" t="s">
        <v>6</v>
      </c>
      <c r="D23" s="578" t="s">
        <v>6</v>
      </c>
      <c r="E23" s="577"/>
      <c r="F23" s="586" t="s">
        <v>4</v>
      </c>
      <c r="G23" s="588" t="s">
        <v>417</v>
      </c>
      <c r="H23" s="587" t="s">
        <v>185</v>
      </c>
      <c r="I23" s="414" t="s">
        <v>613</v>
      </c>
      <c r="J23" s="411"/>
      <c r="K23" s="409">
        <v>72</v>
      </c>
      <c r="L23" s="410"/>
      <c r="M23" s="410"/>
      <c r="N23" s="412" t="s">
        <v>64</v>
      </c>
    </row>
    <row r="24" spans="1:14" ht="15.75" customHeight="1">
      <c r="A24" s="672">
        <v>20</v>
      </c>
      <c r="B24" s="27" t="s">
        <v>289</v>
      </c>
      <c r="C24" s="578" t="s">
        <v>6</v>
      </c>
      <c r="D24" s="578" t="s">
        <v>6</v>
      </c>
      <c r="E24" s="577"/>
      <c r="F24" s="586" t="s">
        <v>4</v>
      </c>
      <c r="G24" s="586" t="s">
        <v>744</v>
      </c>
      <c r="H24" s="586" t="s">
        <v>24</v>
      </c>
      <c r="I24" s="577"/>
      <c r="J24" s="577"/>
      <c r="K24" s="408">
        <v>8</v>
      </c>
      <c r="L24" s="577"/>
      <c r="M24" s="577"/>
    </row>
    <row r="25" spans="1:14" ht="15.75" customHeight="1">
      <c r="A25" s="672">
        <v>21</v>
      </c>
      <c r="B25" s="27" t="s">
        <v>700</v>
      </c>
      <c r="C25" s="578" t="s">
        <v>6</v>
      </c>
      <c r="D25" s="578" t="s">
        <v>6</v>
      </c>
      <c r="E25" s="577"/>
      <c r="F25" s="586" t="s">
        <v>4</v>
      </c>
      <c r="G25" s="586" t="s">
        <v>766</v>
      </c>
      <c r="H25" s="587" t="s">
        <v>24</v>
      </c>
      <c r="I25" s="577"/>
      <c r="J25" s="577"/>
      <c r="K25" s="408">
        <v>1</v>
      </c>
      <c r="L25" s="577"/>
      <c r="M25" s="577"/>
    </row>
    <row r="26" spans="1:14" ht="15.75" customHeight="1">
      <c r="A26" s="672">
        <v>22</v>
      </c>
      <c r="B26" s="27" t="s">
        <v>252</v>
      </c>
      <c r="C26" s="578" t="s">
        <v>6</v>
      </c>
      <c r="D26" s="578" t="s">
        <v>6</v>
      </c>
      <c r="E26" s="577"/>
      <c r="F26" s="586" t="s">
        <v>4</v>
      </c>
      <c r="G26" s="588" t="s">
        <v>486</v>
      </c>
      <c r="H26" s="587" t="s">
        <v>24</v>
      </c>
      <c r="I26" s="577"/>
      <c r="J26" s="577"/>
      <c r="K26" s="408">
        <v>1</v>
      </c>
      <c r="L26" s="410"/>
      <c r="M26" s="410"/>
    </row>
    <row r="27" spans="1:14" ht="15.75" customHeight="1">
      <c r="A27" s="672">
        <v>23</v>
      </c>
      <c r="B27" s="27" t="s">
        <v>405</v>
      </c>
      <c r="C27" s="578" t="s">
        <v>6</v>
      </c>
      <c r="D27" s="578" t="s">
        <v>6</v>
      </c>
      <c r="E27" s="577"/>
      <c r="F27" s="586" t="s">
        <v>64</v>
      </c>
      <c r="G27" s="586" t="s">
        <v>745</v>
      </c>
      <c r="H27" s="587" t="s">
        <v>24</v>
      </c>
      <c r="I27" s="414"/>
      <c r="J27" s="411"/>
      <c r="K27" s="409">
        <v>5</v>
      </c>
      <c r="L27" s="406"/>
      <c r="M27" s="406"/>
    </row>
    <row r="28" spans="1:14" ht="15.75" customHeight="1">
      <c r="A28" s="672">
        <v>24</v>
      </c>
      <c r="B28" s="27" t="s">
        <v>110</v>
      </c>
      <c r="C28" s="578" t="s">
        <v>6</v>
      </c>
      <c r="D28" s="578" t="s">
        <v>6</v>
      </c>
      <c r="E28" s="577"/>
      <c r="F28" s="586" t="s">
        <v>4</v>
      </c>
      <c r="G28" s="588" t="s">
        <v>767</v>
      </c>
      <c r="H28" s="587" t="s">
        <v>24</v>
      </c>
      <c r="I28" s="577"/>
      <c r="J28" s="577"/>
      <c r="K28" s="408">
        <v>1</v>
      </c>
      <c r="L28" s="410"/>
      <c r="M28" s="410"/>
    </row>
    <row r="29" spans="1:14" ht="15.75" customHeight="1">
      <c r="A29" s="672">
        <v>25</v>
      </c>
      <c r="B29" s="27" t="s">
        <v>111</v>
      </c>
      <c r="C29" s="578" t="s">
        <v>6</v>
      </c>
      <c r="D29" s="578" t="s">
        <v>6</v>
      </c>
      <c r="E29" s="577"/>
      <c r="F29" s="588" t="s">
        <v>4</v>
      </c>
      <c r="G29" s="588" t="s">
        <v>768</v>
      </c>
      <c r="H29" s="587" t="s">
        <v>24</v>
      </c>
      <c r="I29" s="577"/>
      <c r="J29" s="577"/>
      <c r="K29" s="409">
        <v>1</v>
      </c>
      <c r="L29" s="410"/>
      <c r="M29" s="410"/>
    </row>
    <row r="30" spans="1:14" ht="15.75" customHeight="1">
      <c r="A30" s="672">
        <v>26</v>
      </c>
      <c r="B30" s="27" t="s">
        <v>204</v>
      </c>
      <c r="C30" s="578" t="s">
        <v>6</v>
      </c>
      <c r="D30" s="578" t="s">
        <v>6</v>
      </c>
      <c r="E30" s="577"/>
      <c r="F30" s="586" t="s">
        <v>4</v>
      </c>
      <c r="G30" s="588" t="s">
        <v>769</v>
      </c>
      <c r="H30" s="587" t="s">
        <v>24</v>
      </c>
      <c r="I30" s="414"/>
      <c r="J30" s="411"/>
      <c r="K30" s="415">
        <v>1</v>
      </c>
      <c r="L30" s="410"/>
      <c r="M30" s="410"/>
    </row>
    <row r="31" spans="1:14" ht="15.75" customHeight="1">
      <c r="A31" s="672">
        <v>27</v>
      </c>
      <c r="B31" s="27" t="s">
        <v>497</v>
      </c>
      <c r="C31" s="578" t="s">
        <v>6</v>
      </c>
      <c r="D31" s="578" t="s">
        <v>73</v>
      </c>
      <c r="E31" s="577"/>
      <c r="F31" s="588" t="s">
        <v>4</v>
      </c>
      <c r="G31" s="586" t="s">
        <v>767</v>
      </c>
      <c r="H31" s="587" t="s">
        <v>24</v>
      </c>
      <c r="I31" s="577"/>
      <c r="J31" s="577"/>
      <c r="K31" s="408">
        <v>1</v>
      </c>
      <c r="L31" s="410"/>
      <c r="M31" s="410"/>
    </row>
    <row r="32" spans="1:14" ht="15.75" customHeight="1">
      <c r="A32" s="672">
        <v>28</v>
      </c>
      <c r="B32" s="27" t="s">
        <v>355</v>
      </c>
      <c r="C32" s="578" t="s">
        <v>6</v>
      </c>
      <c r="D32" s="578" t="s">
        <v>6</v>
      </c>
      <c r="E32" s="577"/>
      <c r="F32" s="588" t="s">
        <v>4</v>
      </c>
      <c r="G32" s="588" t="s">
        <v>770</v>
      </c>
      <c r="H32" s="587" t="s">
        <v>24</v>
      </c>
      <c r="I32" s="414"/>
      <c r="J32" s="411"/>
      <c r="K32" s="415">
        <v>1</v>
      </c>
      <c r="L32" s="410"/>
      <c r="M32" s="410"/>
    </row>
    <row r="33" spans="1:13" ht="15.75" customHeight="1">
      <c r="A33" s="672">
        <v>29</v>
      </c>
      <c r="B33" s="27" t="s">
        <v>230</v>
      </c>
      <c r="C33" s="578" t="s">
        <v>6</v>
      </c>
      <c r="D33" s="578" t="s">
        <v>6</v>
      </c>
      <c r="E33" s="577"/>
      <c r="F33" s="586" t="s">
        <v>5</v>
      </c>
      <c r="G33" s="588" t="s">
        <v>672</v>
      </c>
      <c r="H33" s="587" t="s">
        <v>185</v>
      </c>
      <c r="I33" s="414"/>
      <c r="J33" s="411"/>
      <c r="K33" s="415">
        <v>21</v>
      </c>
      <c r="L33" s="411"/>
      <c r="M33" s="411"/>
    </row>
    <row r="34" spans="1:13" ht="15.75" customHeight="1">
      <c r="A34" s="672">
        <v>30</v>
      </c>
      <c r="B34" s="27" t="s">
        <v>748</v>
      </c>
      <c r="C34" s="578" t="s">
        <v>6</v>
      </c>
      <c r="D34" s="578" t="s">
        <v>6</v>
      </c>
      <c r="E34" s="577"/>
      <c r="F34" s="588" t="s">
        <v>4</v>
      </c>
      <c r="G34" s="588" t="s">
        <v>771</v>
      </c>
      <c r="H34" s="587" t="s">
        <v>24</v>
      </c>
      <c r="I34" s="577"/>
      <c r="J34" s="577"/>
      <c r="K34" s="409">
        <v>1</v>
      </c>
      <c r="L34" s="406"/>
      <c r="M34" s="406"/>
    </row>
    <row r="35" spans="1:13" ht="15.75" customHeight="1">
      <c r="A35" s="672">
        <v>31</v>
      </c>
      <c r="B35" s="27" t="s">
        <v>356</v>
      </c>
      <c r="C35" s="578" t="s">
        <v>6</v>
      </c>
      <c r="D35" s="578" t="s">
        <v>527</v>
      </c>
      <c r="E35" s="577"/>
      <c r="F35" s="586" t="s">
        <v>4</v>
      </c>
      <c r="G35" s="588" t="s">
        <v>772</v>
      </c>
      <c r="H35" s="587" t="s">
        <v>24</v>
      </c>
      <c r="I35" s="577"/>
      <c r="J35" s="577"/>
      <c r="K35" s="409">
        <v>1</v>
      </c>
      <c r="L35" s="406"/>
      <c r="M35" s="406"/>
    </row>
    <row r="36" spans="1:13" ht="15.75" customHeight="1">
      <c r="A36" s="672">
        <v>32</v>
      </c>
      <c r="B36" s="27" t="s">
        <v>205</v>
      </c>
      <c r="C36" s="578" t="s">
        <v>6</v>
      </c>
      <c r="D36" s="578" t="s">
        <v>73</v>
      </c>
      <c r="E36" s="577"/>
      <c r="F36" s="586" t="s">
        <v>274</v>
      </c>
      <c r="G36" s="588" t="s">
        <v>703</v>
      </c>
      <c r="H36" s="586" t="s">
        <v>185</v>
      </c>
      <c r="I36" s="577" t="s">
        <v>694</v>
      </c>
      <c r="J36" s="577"/>
      <c r="K36" s="408">
        <v>7</v>
      </c>
      <c r="L36" s="406"/>
      <c r="M36" s="406"/>
    </row>
    <row r="37" spans="1:13" s="235" customFormat="1" ht="15.75" customHeight="1">
      <c r="A37" s="672">
        <v>33</v>
      </c>
      <c r="B37" s="27" t="s">
        <v>664</v>
      </c>
      <c r="C37" s="578" t="s">
        <v>77</v>
      </c>
      <c r="D37" s="578" t="s">
        <v>60</v>
      </c>
      <c r="E37" s="577"/>
      <c r="F37" s="588" t="s">
        <v>4</v>
      </c>
      <c r="G37" s="588" t="s">
        <v>473</v>
      </c>
      <c r="H37" s="587" t="s">
        <v>24</v>
      </c>
      <c r="I37" s="577"/>
      <c r="J37" s="577"/>
      <c r="K37" s="409">
        <v>1</v>
      </c>
      <c r="L37" s="406"/>
      <c r="M37" s="406"/>
    </row>
    <row r="38" spans="1:13" s="235" customFormat="1" ht="15.75" customHeight="1">
      <c r="A38" s="672">
        <v>34</v>
      </c>
      <c r="B38" s="27" t="s">
        <v>603</v>
      </c>
      <c r="C38" s="578" t="s">
        <v>77</v>
      </c>
      <c r="D38" s="578" t="s">
        <v>60</v>
      </c>
      <c r="E38" s="577"/>
      <c r="F38" s="588" t="s">
        <v>4</v>
      </c>
      <c r="G38" s="588" t="s">
        <v>533</v>
      </c>
      <c r="H38" s="587" t="s">
        <v>24</v>
      </c>
      <c r="I38" s="577"/>
      <c r="J38" s="577"/>
      <c r="K38" s="409">
        <v>1</v>
      </c>
      <c r="L38" s="406"/>
      <c r="M38" s="406"/>
    </row>
    <row r="39" spans="1:13" s="235" customFormat="1" ht="15.75" customHeight="1">
      <c r="A39" s="672">
        <v>35</v>
      </c>
      <c r="B39" s="27" t="s">
        <v>232</v>
      </c>
      <c r="C39" s="578" t="s">
        <v>77</v>
      </c>
      <c r="D39" s="578" t="s">
        <v>60</v>
      </c>
      <c r="E39" s="577"/>
      <c r="F39" s="588" t="s">
        <v>4</v>
      </c>
      <c r="G39" s="588" t="s">
        <v>773</v>
      </c>
      <c r="H39" s="587" t="s">
        <v>24</v>
      </c>
      <c r="I39" s="577"/>
      <c r="J39" s="577"/>
      <c r="K39" s="409">
        <v>1</v>
      </c>
      <c r="L39" s="406"/>
      <c r="M39" s="406"/>
    </row>
    <row r="40" spans="1:13" s="235" customFormat="1" ht="15.75" customHeight="1">
      <c r="A40" s="672">
        <v>36</v>
      </c>
      <c r="B40" s="27" t="s">
        <v>112</v>
      </c>
      <c r="C40" s="578" t="s">
        <v>77</v>
      </c>
      <c r="D40" s="578" t="s">
        <v>60</v>
      </c>
      <c r="E40" s="577"/>
      <c r="F40" s="586" t="s">
        <v>5</v>
      </c>
      <c r="G40" s="588" t="s">
        <v>672</v>
      </c>
      <c r="H40" s="587" t="s">
        <v>185</v>
      </c>
      <c r="I40" s="577"/>
      <c r="J40" s="577"/>
      <c r="K40" s="408">
        <v>15</v>
      </c>
      <c r="L40" s="406"/>
      <c r="M40" s="406"/>
    </row>
    <row r="41" spans="1:13" s="235" customFormat="1" ht="15.75" customHeight="1">
      <c r="A41" s="672">
        <v>37</v>
      </c>
      <c r="B41" s="27" t="s">
        <v>256</v>
      </c>
      <c r="C41" s="578" t="s">
        <v>77</v>
      </c>
      <c r="D41" s="578" t="s">
        <v>60</v>
      </c>
      <c r="E41" s="577"/>
      <c r="F41" s="588" t="s">
        <v>4</v>
      </c>
      <c r="G41" s="588" t="s">
        <v>533</v>
      </c>
      <c r="H41" s="587" t="s">
        <v>24</v>
      </c>
      <c r="I41" s="577"/>
      <c r="J41" s="577"/>
      <c r="K41" s="409">
        <v>1</v>
      </c>
      <c r="L41" s="406"/>
      <c r="M41" s="406"/>
    </row>
    <row r="42" spans="1:13" s="235" customFormat="1" ht="15.75" customHeight="1">
      <c r="A42" s="672">
        <v>38</v>
      </c>
      <c r="B42" s="27" t="s">
        <v>554</v>
      </c>
      <c r="C42" s="578" t="s">
        <v>77</v>
      </c>
      <c r="D42" s="578" t="s">
        <v>60</v>
      </c>
      <c r="E42" s="577"/>
      <c r="F42" s="586" t="s">
        <v>5</v>
      </c>
      <c r="G42" s="588" t="s">
        <v>575</v>
      </c>
      <c r="H42" s="587" t="s">
        <v>24</v>
      </c>
      <c r="I42" s="414"/>
      <c r="J42" s="411"/>
      <c r="K42" s="415">
        <v>9</v>
      </c>
      <c r="L42" s="406"/>
      <c r="M42" s="406"/>
    </row>
    <row r="43" spans="1:13" s="235" customFormat="1" ht="15.75" customHeight="1">
      <c r="A43" s="672">
        <v>39</v>
      </c>
      <c r="B43" s="27" t="s">
        <v>210</v>
      </c>
      <c r="C43" s="578" t="s">
        <v>7</v>
      </c>
      <c r="D43" s="578" t="s">
        <v>8</v>
      </c>
      <c r="E43" s="577"/>
      <c r="F43" s="638" t="s">
        <v>13</v>
      </c>
      <c r="G43" s="640" t="s">
        <v>790</v>
      </c>
      <c r="H43" s="639" t="s">
        <v>185</v>
      </c>
      <c r="I43" s="577"/>
      <c r="J43" s="577"/>
      <c r="K43" s="409">
        <v>1</v>
      </c>
      <c r="L43" s="406"/>
      <c r="M43" s="406"/>
    </row>
    <row r="44" spans="1:13" s="235" customFormat="1" ht="15.75" customHeight="1">
      <c r="A44" s="672">
        <v>40</v>
      </c>
      <c r="B44" s="27" t="s">
        <v>212</v>
      </c>
      <c r="C44" s="578" t="s">
        <v>7</v>
      </c>
      <c r="D44" s="578" t="s">
        <v>8</v>
      </c>
      <c r="E44" s="577"/>
      <c r="F44" s="640" t="s">
        <v>14</v>
      </c>
      <c r="G44" s="640" t="s">
        <v>305</v>
      </c>
      <c r="H44" s="639" t="s">
        <v>185</v>
      </c>
      <c r="I44" s="577"/>
      <c r="J44" s="577"/>
      <c r="K44" s="409">
        <v>3</v>
      </c>
      <c r="L44" s="406"/>
      <c r="M44" s="406"/>
    </row>
    <row r="45" spans="1:13" s="235" customFormat="1" ht="15.75" customHeight="1">
      <c r="A45" s="672">
        <v>41</v>
      </c>
      <c r="B45" s="27" t="s">
        <v>358</v>
      </c>
      <c r="C45" s="578" t="s">
        <v>7</v>
      </c>
      <c r="D45" s="578" t="s">
        <v>8</v>
      </c>
      <c r="E45" s="577"/>
      <c r="F45" s="638" t="s">
        <v>13</v>
      </c>
      <c r="G45" s="640" t="s">
        <v>790</v>
      </c>
      <c r="H45" s="639" t="s">
        <v>185</v>
      </c>
      <c r="I45" s="577"/>
      <c r="J45" s="577"/>
      <c r="K45" s="409">
        <v>1</v>
      </c>
      <c r="L45" s="406"/>
      <c r="M45" s="406"/>
    </row>
    <row r="46" spans="1:13" s="235" customFormat="1" ht="15.75" customHeight="1">
      <c r="A46" s="672">
        <v>42</v>
      </c>
      <c r="B46" s="27" t="s">
        <v>214</v>
      </c>
      <c r="C46" s="578" t="s">
        <v>7</v>
      </c>
      <c r="D46" s="578" t="s">
        <v>8</v>
      </c>
      <c r="E46" s="577"/>
      <c r="F46" s="638" t="s">
        <v>13</v>
      </c>
      <c r="G46" s="640" t="s">
        <v>794</v>
      </c>
      <c r="H46" s="639" t="s">
        <v>185</v>
      </c>
      <c r="I46" s="577"/>
      <c r="J46" s="577"/>
      <c r="K46" s="409">
        <v>1</v>
      </c>
      <c r="L46" s="406"/>
      <c r="M46" s="406"/>
    </row>
    <row r="47" spans="1:13" s="235" customFormat="1" ht="15.75" customHeight="1">
      <c r="A47" s="672">
        <v>43</v>
      </c>
      <c r="B47" s="27" t="s">
        <v>343</v>
      </c>
      <c r="C47" s="578" t="s">
        <v>7</v>
      </c>
      <c r="D47" s="578" t="s">
        <v>8</v>
      </c>
      <c r="E47" s="577"/>
      <c r="F47" s="640" t="s">
        <v>4</v>
      </c>
      <c r="G47" s="638" t="s">
        <v>787</v>
      </c>
      <c r="H47" s="639" t="s">
        <v>185</v>
      </c>
      <c r="I47" s="577"/>
      <c r="J47" s="577"/>
      <c r="K47" s="408">
        <v>6</v>
      </c>
      <c r="L47" s="406"/>
      <c r="M47" s="406"/>
    </row>
    <row r="48" spans="1:13" s="235" customFormat="1" ht="15.75" customHeight="1">
      <c r="A48" s="672">
        <v>44</v>
      </c>
      <c r="B48" s="27" t="s">
        <v>215</v>
      </c>
      <c r="C48" s="578" t="s">
        <v>7</v>
      </c>
      <c r="D48" s="578" t="s">
        <v>8</v>
      </c>
      <c r="E48" s="577"/>
      <c r="F48" s="640" t="s">
        <v>14</v>
      </c>
      <c r="G48" s="640" t="s">
        <v>305</v>
      </c>
      <c r="H48" s="639" t="s">
        <v>185</v>
      </c>
      <c r="I48" s="577"/>
      <c r="J48" s="577"/>
      <c r="K48" s="409">
        <v>2</v>
      </c>
      <c r="L48" s="406"/>
      <c r="M48" s="406"/>
    </row>
    <row r="49" spans="1:14" s="235" customFormat="1" ht="15.75" customHeight="1">
      <c r="A49" s="672">
        <v>45</v>
      </c>
      <c r="B49" s="27" t="s">
        <v>749</v>
      </c>
      <c r="C49" s="578" t="s">
        <v>7</v>
      </c>
      <c r="D49" s="578" t="s">
        <v>8</v>
      </c>
      <c r="E49" s="577"/>
      <c r="F49" s="638" t="s">
        <v>13</v>
      </c>
      <c r="G49" s="640" t="s">
        <v>794</v>
      </c>
      <c r="H49" s="639" t="s">
        <v>185</v>
      </c>
      <c r="I49" s="577"/>
      <c r="J49" s="577"/>
      <c r="K49" s="409">
        <v>1</v>
      </c>
      <c r="L49" s="406"/>
      <c r="M49" s="406"/>
    </row>
    <row r="50" spans="1:14" s="235" customFormat="1" ht="15.75" customHeight="1">
      <c r="A50" s="672">
        <v>46</v>
      </c>
      <c r="B50" s="27" t="s">
        <v>750</v>
      </c>
      <c r="C50" s="578" t="s">
        <v>7</v>
      </c>
      <c r="D50" s="578" t="s">
        <v>8</v>
      </c>
      <c r="E50" s="577"/>
      <c r="F50" s="638" t="s">
        <v>13</v>
      </c>
      <c r="G50" s="640" t="s">
        <v>795</v>
      </c>
      <c r="H50" s="639" t="s">
        <v>185</v>
      </c>
      <c r="I50" s="577"/>
      <c r="J50" s="577"/>
      <c r="K50" s="409">
        <v>1</v>
      </c>
      <c r="L50" s="406"/>
      <c r="M50" s="406"/>
    </row>
    <row r="51" spans="1:14" s="235" customFormat="1" ht="15.75" customHeight="1">
      <c r="A51" s="672">
        <v>47</v>
      </c>
      <c r="B51" s="27" t="s">
        <v>719</v>
      </c>
      <c r="C51" s="578" t="s">
        <v>7</v>
      </c>
      <c r="D51" s="578" t="s">
        <v>8</v>
      </c>
      <c r="E51" s="577"/>
      <c r="F51" s="641" t="s">
        <v>59</v>
      </c>
      <c r="G51" s="641" t="s">
        <v>792</v>
      </c>
      <c r="H51" s="639" t="s">
        <v>185</v>
      </c>
      <c r="I51" s="414"/>
      <c r="J51" s="411"/>
      <c r="K51" s="415">
        <v>4</v>
      </c>
      <c r="L51" s="406"/>
      <c r="M51" s="406"/>
    </row>
    <row r="52" spans="1:14" s="235" customFormat="1" ht="15.75" customHeight="1">
      <c r="A52" s="672">
        <v>48</v>
      </c>
      <c r="B52" s="27" t="s">
        <v>751</v>
      </c>
      <c r="C52" s="578" t="s">
        <v>7</v>
      </c>
      <c r="D52" s="578" t="s">
        <v>8</v>
      </c>
      <c r="E52" s="577"/>
      <c r="F52" s="638" t="s">
        <v>13</v>
      </c>
      <c r="G52" s="640" t="s">
        <v>794</v>
      </c>
      <c r="H52" s="639" t="s">
        <v>185</v>
      </c>
      <c r="I52" s="577"/>
      <c r="J52" s="577"/>
      <c r="K52" s="409">
        <v>1</v>
      </c>
      <c r="L52" s="406"/>
      <c r="M52" s="406"/>
    </row>
    <row r="53" spans="1:14" s="235" customFormat="1" ht="15.75" customHeight="1">
      <c r="A53" s="672">
        <v>49</v>
      </c>
      <c r="B53" s="27" t="s">
        <v>290</v>
      </c>
      <c r="C53" s="578" t="s">
        <v>7</v>
      </c>
      <c r="D53" s="578" t="s">
        <v>8</v>
      </c>
      <c r="E53" s="577"/>
      <c r="F53" s="640" t="s">
        <v>4</v>
      </c>
      <c r="G53" s="638" t="s">
        <v>713</v>
      </c>
      <c r="H53" s="639" t="s">
        <v>185</v>
      </c>
      <c r="I53" s="577"/>
      <c r="J53" s="577"/>
      <c r="K53" s="408">
        <v>5</v>
      </c>
      <c r="L53" s="406"/>
      <c r="M53" s="406"/>
    </row>
    <row r="54" spans="1:14" s="235" customFormat="1" ht="15.75" customHeight="1">
      <c r="A54" s="672">
        <v>50</v>
      </c>
      <c r="B54" s="27" t="s">
        <v>458</v>
      </c>
      <c r="C54" s="578" t="s">
        <v>7</v>
      </c>
      <c r="D54" s="578" t="s">
        <v>8</v>
      </c>
      <c r="E54" s="577"/>
      <c r="F54" s="638" t="s">
        <v>13</v>
      </c>
      <c r="G54" s="640" t="s">
        <v>790</v>
      </c>
      <c r="H54" s="639" t="s">
        <v>185</v>
      </c>
      <c r="I54" s="577"/>
      <c r="J54" s="577"/>
      <c r="K54" s="409">
        <v>1</v>
      </c>
      <c r="L54" s="406"/>
      <c r="M54" s="406"/>
    </row>
    <row r="55" spans="1:14" s="235" customFormat="1" ht="15.75" customHeight="1">
      <c r="A55" s="672">
        <v>51</v>
      </c>
      <c r="B55" s="27" t="s">
        <v>216</v>
      </c>
      <c r="C55" s="578" t="s">
        <v>7</v>
      </c>
      <c r="D55" s="578" t="s">
        <v>8</v>
      </c>
      <c r="E55" s="577"/>
      <c r="F55" s="640" t="s">
        <v>14</v>
      </c>
      <c r="G55" s="640" t="s">
        <v>334</v>
      </c>
      <c r="H55" s="639" t="s">
        <v>185</v>
      </c>
      <c r="I55" s="577"/>
      <c r="J55" s="577" t="s">
        <v>709</v>
      </c>
      <c r="K55" s="409">
        <v>81</v>
      </c>
      <c r="L55" s="406"/>
      <c r="M55" s="406"/>
      <c r="N55" s="412" t="s">
        <v>157</v>
      </c>
    </row>
    <row r="56" spans="1:14" s="235" customFormat="1" ht="15.75" customHeight="1">
      <c r="A56" s="672">
        <v>52</v>
      </c>
      <c r="B56" s="27" t="s">
        <v>217</v>
      </c>
      <c r="C56" s="578" t="s">
        <v>7</v>
      </c>
      <c r="D56" s="578" t="s">
        <v>8</v>
      </c>
      <c r="E56" s="577"/>
      <c r="F56" s="640" t="s">
        <v>4</v>
      </c>
      <c r="G56" s="640" t="s">
        <v>788</v>
      </c>
      <c r="H56" s="639" t="s">
        <v>185</v>
      </c>
      <c r="I56" s="577"/>
      <c r="J56" s="577"/>
      <c r="K56" s="409">
        <v>25</v>
      </c>
      <c r="L56" s="406"/>
      <c r="M56" s="406"/>
    </row>
    <row r="57" spans="1:14" s="235" customFormat="1" ht="15.75" customHeight="1">
      <c r="A57" s="672">
        <v>53</v>
      </c>
      <c r="B57" s="27" t="s">
        <v>218</v>
      </c>
      <c r="C57" s="578" t="s">
        <v>7</v>
      </c>
      <c r="D57" s="578" t="s">
        <v>9</v>
      </c>
      <c r="E57" s="577"/>
      <c r="F57" s="638" t="s">
        <v>13</v>
      </c>
      <c r="G57" s="640" t="s">
        <v>707</v>
      </c>
      <c r="H57" s="639" t="s">
        <v>185</v>
      </c>
      <c r="I57" s="577"/>
      <c r="J57" s="577"/>
      <c r="K57" s="409">
        <v>6</v>
      </c>
      <c r="L57" s="406"/>
      <c r="M57" s="406"/>
    </row>
    <row r="58" spans="1:14" s="235" customFormat="1" ht="15.75" customHeight="1">
      <c r="A58" s="672">
        <v>54</v>
      </c>
      <c r="B58" s="27" t="s">
        <v>142</v>
      </c>
      <c r="C58" s="578" t="s">
        <v>7</v>
      </c>
      <c r="D58" s="578" t="s">
        <v>10</v>
      </c>
      <c r="E58" s="577"/>
      <c r="F58" s="602" t="s">
        <v>13</v>
      </c>
      <c r="G58" s="602" t="s">
        <v>776</v>
      </c>
      <c r="H58" s="601"/>
      <c r="I58" s="577"/>
      <c r="J58" s="577"/>
      <c r="K58" s="409">
        <v>1</v>
      </c>
      <c r="L58" s="406"/>
      <c r="M58" s="406"/>
    </row>
    <row r="59" spans="1:14" s="235" customFormat="1" ht="15.75" customHeight="1">
      <c r="A59" s="672">
        <v>55</v>
      </c>
      <c r="B59" s="27" t="s">
        <v>126</v>
      </c>
      <c r="C59" s="578" t="s">
        <v>7</v>
      </c>
      <c r="D59" s="578" t="s">
        <v>10</v>
      </c>
      <c r="E59" s="577"/>
      <c r="F59" s="602" t="s">
        <v>13</v>
      </c>
      <c r="G59" s="602" t="s">
        <v>776</v>
      </c>
      <c r="H59" s="601"/>
      <c r="I59" s="577"/>
      <c r="J59" s="577"/>
      <c r="K59" s="409">
        <v>1</v>
      </c>
      <c r="L59" s="406"/>
      <c r="M59" s="406"/>
    </row>
    <row r="60" spans="1:14" s="235" customFormat="1" ht="15.75" customHeight="1">
      <c r="A60" s="672">
        <v>56</v>
      </c>
      <c r="B60" s="27" t="s">
        <v>260</v>
      </c>
      <c r="C60" s="578" t="s">
        <v>7</v>
      </c>
      <c r="D60" s="578" t="s">
        <v>10</v>
      </c>
      <c r="E60" s="577"/>
      <c r="F60" s="600" t="s">
        <v>4</v>
      </c>
      <c r="G60" s="602" t="s">
        <v>741</v>
      </c>
      <c r="H60" s="601" t="s">
        <v>24</v>
      </c>
      <c r="I60" s="577"/>
      <c r="J60" s="577"/>
      <c r="K60" s="409">
        <v>3</v>
      </c>
      <c r="L60" s="406"/>
      <c r="M60" s="406"/>
    </row>
    <row r="61" spans="1:14" s="235" customFormat="1" ht="15.75" customHeight="1">
      <c r="A61" s="672">
        <v>57</v>
      </c>
      <c r="B61" s="27" t="s">
        <v>115</v>
      </c>
      <c r="C61" s="578" t="s">
        <v>7</v>
      </c>
      <c r="D61" s="578" t="s">
        <v>10</v>
      </c>
      <c r="E61" s="577"/>
      <c r="F61" s="600" t="s">
        <v>4</v>
      </c>
      <c r="G61" s="602" t="s">
        <v>777</v>
      </c>
      <c r="H61" s="601" t="s">
        <v>187</v>
      </c>
      <c r="I61" s="577"/>
      <c r="J61" s="577"/>
      <c r="K61" s="409">
        <v>3</v>
      </c>
      <c r="L61" s="406"/>
      <c r="M61" s="406"/>
    </row>
    <row r="62" spans="1:14" s="235" customFormat="1" ht="15.75" customHeight="1">
      <c r="A62" s="672">
        <v>58</v>
      </c>
      <c r="B62" s="27" t="s">
        <v>460</v>
      </c>
      <c r="C62" s="578" t="s">
        <v>7</v>
      </c>
      <c r="D62" s="578" t="s">
        <v>10</v>
      </c>
      <c r="E62" s="577"/>
      <c r="F62" s="602" t="s">
        <v>13</v>
      </c>
      <c r="G62" s="602" t="s">
        <v>776</v>
      </c>
      <c r="H62" s="601"/>
      <c r="I62" s="577"/>
      <c r="J62" s="577"/>
      <c r="K62" s="409">
        <v>1</v>
      </c>
      <c r="L62" s="406"/>
      <c r="M62" s="406"/>
    </row>
    <row r="63" spans="1:14" s="235" customFormat="1" ht="15.75" customHeight="1">
      <c r="A63" s="672">
        <v>59</v>
      </c>
      <c r="B63" s="27" t="s">
        <v>502</v>
      </c>
      <c r="C63" s="578" t="s">
        <v>7</v>
      </c>
      <c r="D63" s="578" t="s">
        <v>10</v>
      </c>
      <c r="E63" s="577"/>
      <c r="F63" s="602" t="s">
        <v>14</v>
      </c>
      <c r="G63" s="602" t="s">
        <v>742</v>
      </c>
      <c r="H63" s="601"/>
      <c r="I63" s="577"/>
      <c r="J63" s="577"/>
      <c r="K63" s="409">
        <v>3</v>
      </c>
      <c r="L63" s="406"/>
      <c r="M63" s="406"/>
    </row>
    <row r="64" spans="1:14" s="235" customFormat="1" ht="15.75" customHeight="1">
      <c r="A64" s="672">
        <v>60</v>
      </c>
      <c r="B64" s="27" t="s">
        <v>146</v>
      </c>
      <c r="C64" s="578" t="s">
        <v>7</v>
      </c>
      <c r="D64" s="578" t="s">
        <v>10</v>
      </c>
      <c r="E64" s="577"/>
      <c r="F64" s="602" t="s">
        <v>13</v>
      </c>
      <c r="G64" s="602" t="s">
        <v>776</v>
      </c>
      <c r="H64" s="601"/>
      <c r="I64" s="577"/>
      <c r="J64" s="577"/>
      <c r="K64" s="409">
        <v>1</v>
      </c>
      <c r="L64" s="406"/>
      <c r="M64" s="406"/>
    </row>
    <row r="65" spans="1:14" s="235" customFormat="1" ht="15.75" customHeight="1">
      <c r="A65" s="672">
        <v>61</v>
      </c>
      <c r="B65" s="27" t="s">
        <v>504</v>
      </c>
      <c r="C65" s="578" t="s">
        <v>7</v>
      </c>
      <c r="D65" s="578" t="s">
        <v>10</v>
      </c>
      <c r="E65" s="577"/>
      <c r="F65" s="602" t="s">
        <v>13</v>
      </c>
      <c r="G65" s="602" t="s">
        <v>776</v>
      </c>
      <c r="H65" s="601"/>
      <c r="I65" s="577"/>
      <c r="J65" s="577"/>
      <c r="K65" s="409">
        <v>1</v>
      </c>
      <c r="L65" s="406"/>
      <c r="M65" s="406"/>
    </row>
    <row r="66" spans="1:14" s="235" customFormat="1" ht="15.75" customHeight="1">
      <c r="A66" s="672">
        <v>62</v>
      </c>
      <c r="B66" s="27" t="s">
        <v>752</v>
      </c>
      <c r="C66" s="578" t="s">
        <v>7</v>
      </c>
      <c r="D66" s="578" t="s">
        <v>10</v>
      </c>
      <c r="E66" s="577"/>
      <c r="F66" s="600" t="s">
        <v>4</v>
      </c>
      <c r="G66" s="602" t="s">
        <v>777</v>
      </c>
      <c r="H66" s="601" t="s">
        <v>187</v>
      </c>
      <c r="I66" s="577"/>
      <c r="J66" s="577"/>
      <c r="K66" s="409">
        <v>1</v>
      </c>
      <c r="L66" s="406"/>
      <c r="M66" s="406"/>
    </row>
    <row r="67" spans="1:14" s="235" customFormat="1" ht="15.75" customHeight="1">
      <c r="A67" s="672">
        <v>63</v>
      </c>
      <c r="B67" s="27" t="s">
        <v>506</v>
      </c>
      <c r="C67" s="578" t="s">
        <v>7</v>
      </c>
      <c r="D67" s="578" t="s">
        <v>10</v>
      </c>
      <c r="E67" s="577"/>
      <c r="F67" s="602" t="s">
        <v>13</v>
      </c>
      <c r="G67" s="602" t="s">
        <v>776</v>
      </c>
      <c r="H67" s="601"/>
      <c r="I67" s="577"/>
      <c r="J67" s="577"/>
      <c r="K67" s="409">
        <v>1</v>
      </c>
      <c r="L67" s="406"/>
      <c r="M67" s="406"/>
    </row>
    <row r="68" spans="1:14" s="235" customFormat="1" ht="15.75" customHeight="1">
      <c r="A68" s="672">
        <v>64</v>
      </c>
      <c r="B68" s="27" t="s">
        <v>583</v>
      </c>
      <c r="C68" s="578" t="s">
        <v>7</v>
      </c>
      <c r="D68" s="578" t="s">
        <v>10</v>
      </c>
      <c r="E68" s="577"/>
      <c r="F68" s="602" t="s">
        <v>13</v>
      </c>
      <c r="G68" s="602" t="s">
        <v>776</v>
      </c>
      <c r="H68" s="601"/>
      <c r="I68" s="577"/>
      <c r="J68" s="577"/>
      <c r="K68" s="409">
        <v>1</v>
      </c>
      <c r="L68" s="406"/>
      <c r="M68" s="406"/>
    </row>
    <row r="69" spans="1:14" s="235" customFormat="1" ht="15.75" customHeight="1">
      <c r="A69" s="672">
        <v>65</v>
      </c>
      <c r="B69" s="27" t="s">
        <v>102</v>
      </c>
      <c r="C69" s="578" t="s">
        <v>7</v>
      </c>
      <c r="D69" s="578" t="s">
        <v>10</v>
      </c>
      <c r="E69" s="577"/>
      <c r="F69" s="605" t="s">
        <v>59</v>
      </c>
      <c r="G69" s="604" t="s">
        <v>97</v>
      </c>
      <c r="H69" s="601"/>
      <c r="I69" s="577"/>
      <c r="J69" s="577"/>
      <c r="K69" s="415">
        <v>53</v>
      </c>
      <c r="L69" s="411"/>
      <c r="M69" s="411"/>
      <c r="N69" s="413" t="s">
        <v>149</v>
      </c>
    </row>
    <row r="70" spans="1:14" s="235" customFormat="1" ht="15.75" customHeight="1">
      <c r="A70" s="672">
        <v>66</v>
      </c>
      <c r="B70" s="27" t="s">
        <v>106</v>
      </c>
      <c r="C70" s="578" t="s">
        <v>7</v>
      </c>
      <c r="D70" s="578" t="s">
        <v>10</v>
      </c>
      <c r="E70" s="577"/>
      <c r="F70" s="605" t="s">
        <v>59</v>
      </c>
      <c r="G70" s="604" t="s">
        <v>97</v>
      </c>
      <c r="H70" s="601"/>
      <c r="I70" s="577"/>
      <c r="J70" s="577"/>
      <c r="K70" s="409">
        <v>29</v>
      </c>
      <c r="L70" s="406"/>
      <c r="M70" s="406"/>
    </row>
    <row r="71" spans="1:14" s="235" customFormat="1" ht="15.75" customHeight="1">
      <c r="A71" s="672">
        <v>67</v>
      </c>
      <c r="B71" s="27" t="s">
        <v>507</v>
      </c>
      <c r="C71" s="578" t="s">
        <v>7</v>
      </c>
      <c r="D71" s="578" t="s">
        <v>10</v>
      </c>
      <c r="E71" s="577"/>
      <c r="F71" s="602" t="s">
        <v>13</v>
      </c>
      <c r="G71" s="602" t="s">
        <v>776</v>
      </c>
      <c r="H71" s="601"/>
      <c r="I71" s="577"/>
      <c r="J71" s="577"/>
      <c r="K71" s="409">
        <v>1</v>
      </c>
      <c r="L71" s="406"/>
      <c r="M71" s="406"/>
    </row>
    <row r="72" spans="1:14" s="235" customFormat="1" ht="15.75" customHeight="1">
      <c r="A72" s="672">
        <v>68</v>
      </c>
      <c r="B72" s="27" t="s">
        <v>509</v>
      </c>
      <c r="C72" s="578" t="s">
        <v>7</v>
      </c>
      <c r="D72" s="578" t="s">
        <v>10</v>
      </c>
      <c r="E72" s="577"/>
      <c r="F72" s="602" t="s">
        <v>13</v>
      </c>
      <c r="G72" s="602" t="s">
        <v>776</v>
      </c>
      <c r="H72" s="601"/>
      <c r="I72" s="577"/>
      <c r="J72" s="577"/>
      <c r="K72" s="409">
        <v>1</v>
      </c>
      <c r="L72" s="406"/>
      <c r="M72" s="406"/>
    </row>
    <row r="73" spans="1:14" s="235" customFormat="1" ht="15.75" customHeight="1">
      <c r="A73" s="672">
        <v>69</v>
      </c>
      <c r="B73" s="27" t="s">
        <v>753</v>
      </c>
      <c r="C73" s="578" t="s">
        <v>7</v>
      </c>
      <c r="D73" s="578" t="s">
        <v>10</v>
      </c>
      <c r="E73" s="577"/>
      <c r="F73" s="602" t="s">
        <v>13</v>
      </c>
      <c r="G73" s="602" t="s">
        <v>776</v>
      </c>
      <c r="H73" s="601"/>
      <c r="I73" s="577"/>
      <c r="J73" s="577"/>
      <c r="K73" s="409">
        <v>1</v>
      </c>
      <c r="L73" s="406"/>
      <c r="M73" s="406"/>
    </row>
    <row r="74" spans="1:14" s="235" customFormat="1" ht="15.75" customHeight="1">
      <c r="A74" s="672">
        <v>70</v>
      </c>
      <c r="B74" s="27" t="s">
        <v>345</v>
      </c>
      <c r="C74" s="578" t="s">
        <v>7</v>
      </c>
      <c r="D74" s="578" t="s">
        <v>10</v>
      </c>
      <c r="E74" s="577"/>
      <c r="F74" s="606" t="s">
        <v>428</v>
      </c>
      <c r="G74" s="606" t="s">
        <v>429</v>
      </c>
      <c r="H74" s="601"/>
      <c r="I74" s="577"/>
      <c r="J74" s="577"/>
      <c r="K74" s="409">
        <v>23</v>
      </c>
      <c r="L74" s="406"/>
      <c r="M74" s="406"/>
    </row>
    <row r="75" spans="1:14" s="235" customFormat="1" ht="15.75" customHeight="1">
      <c r="A75" s="672">
        <v>71</v>
      </c>
      <c r="B75" s="27" t="s">
        <v>359</v>
      </c>
      <c r="C75" s="578" t="s">
        <v>7</v>
      </c>
      <c r="D75" s="578" t="s">
        <v>10</v>
      </c>
      <c r="E75" s="577"/>
      <c r="F75" s="602" t="s">
        <v>13</v>
      </c>
      <c r="G75" s="602" t="s">
        <v>776</v>
      </c>
      <c r="H75" s="601"/>
      <c r="I75" s="577"/>
      <c r="J75" s="577"/>
      <c r="K75" s="409">
        <v>1</v>
      </c>
      <c r="L75" s="406"/>
      <c r="M75" s="406"/>
    </row>
    <row r="76" spans="1:14" s="235" customFormat="1" ht="15.75" customHeight="1">
      <c r="A76" s="672">
        <v>72</v>
      </c>
      <c r="B76" s="27" t="s">
        <v>511</v>
      </c>
      <c r="C76" s="578" t="s">
        <v>7</v>
      </c>
      <c r="D76" s="578" t="s">
        <v>10</v>
      </c>
      <c r="E76" s="577"/>
      <c r="F76" s="600" t="s">
        <v>4</v>
      </c>
      <c r="G76" s="602" t="s">
        <v>777</v>
      </c>
      <c r="H76" s="601" t="s">
        <v>187</v>
      </c>
      <c r="I76" s="577"/>
      <c r="J76" s="577"/>
      <c r="K76" s="409">
        <v>2</v>
      </c>
      <c r="L76" s="406"/>
      <c r="M76" s="406"/>
    </row>
    <row r="77" spans="1:14" s="235" customFormat="1" ht="15.75" customHeight="1">
      <c r="A77" s="672">
        <v>73</v>
      </c>
      <c r="B77" s="27" t="s">
        <v>491</v>
      </c>
      <c r="C77" s="578" t="s">
        <v>7</v>
      </c>
      <c r="D77" s="578" t="s">
        <v>10</v>
      </c>
      <c r="E77" s="577"/>
      <c r="F77" s="602" t="s">
        <v>13</v>
      </c>
      <c r="G77" s="602" t="s">
        <v>776</v>
      </c>
      <c r="H77" s="601"/>
      <c r="I77" s="577"/>
      <c r="J77" s="577"/>
      <c r="K77" s="409">
        <v>1</v>
      </c>
      <c r="L77" s="406"/>
      <c r="M77" s="406"/>
    </row>
    <row r="78" spans="1:14" s="235" customFormat="1" ht="15.75" customHeight="1">
      <c r="A78" s="672">
        <v>74</v>
      </c>
      <c r="B78" s="27" t="s">
        <v>512</v>
      </c>
      <c r="C78" s="578" t="s">
        <v>7</v>
      </c>
      <c r="D78" s="578" t="s">
        <v>10</v>
      </c>
      <c r="E78" s="577"/>
      <c r="F78" s="602" t="s">
        <v>13</v>
      </c>
      <c r="G78" s="602" t="s">
        <v>776</v>
      </c>
      <c r="H78" s="601"/>
      <c r="I78" s="577"/>
      <c r="J78" s="577"/>
      <c r="K78" s="409">
        <v>1</v>
      </c>
      <c r="L78" s="406"/>
      <c r="M78" s="406"/>
    </row>
    <row r="79" spans="1:14" s="235" customFormat="1" ht="15.75" customHeight="1">
      <c r="A79" s="672">
        <v>75</v>
      </c>
      <c r="B79" s="27" t="s">
        <v>754</v>
      </c>
      <c r="C79" s="578" t="s">
        <v>7</v>
      </c>
      <c r="D79" s="578" t="s">
        <v>10</v>
      </c>
      <c r="E79" s="577"/>
      <c r="F79" s="602" t="s">
        <v>13</v>
      </c>
      <c r="G79" s="602" t="s">
        <v>776</v>
      </c>
      <c r="H79" s="601"/>
      <c r="I79" s="577"/>
      <c r="J79" s="577"/>
      <c r="K79" s="409">
        <v>1</v>
      </c>
      <c r="L79" s="406"/>
      <c r="M79" s="406"/>
    </row>
    <row r="80" spans="1:14" s="235" customFormat="1" ht="15.75" customHeight="1">
      <c r="A80" s="672">
        <v>76</v>
      </c>
      <c r="B80" s="27" t="s">
        <v>514</v>
      </c>
      <c r="C80" s="578" t="s">
        <v>7</v>
      </c>
      <c r="D80" s="578" t="s">
        <v>10</v>
      </c>
      <c r="E80" s="577"/>
      <c r="F80" s="602" t="s">
        <v>13</v>
      </c>
      <c r="G80" s="602" t="s">
        <v>776</v>
      </c>
      <c r="H80" s="601"/>
      <c r="I80" s="577"/>
      <c r="J80" s="577"/>
      <c r="K80" s="409">
        <v>1</v>
      </c>
      <c r="L80" s="406"/>
      <c r="M80" s="406"/>
    </row>
    <row r="81" spans="1:13" s="235" customFormat="1" ht="15.75" customHeight="1">
      <c r="A81" s="672">
        <v>77</v>
      </c>
      <c r="B81" s="27" t="s">
        <v>381</v>
      </c>
      <c r="C81" s="578" t="s">
        <v>7</v>
      </c>
      <c r="D81" s="578" t="s">
        <v>10</v>
      </c>
      <c r="E81" s="577"/>
      <c r="F81" s="602" t="s">
        <v>13</v>
      </c>
      <c r="G81" s="602" t="s">
        <v>776</v>
      </c>
      <c r="H81" s="601"/>
      <c r="I81" s="577"/>
      <c r="J81" s="577"/>
      <c r="K81" s="409">
        <v>1</v>
      </c>
      <c r="L81" s="406"/>
      <c r="M81" s="406"/>
    </row>
    <row r="82" spans="1:13" s="235" customFormat="1" ht="15.75" customHeight="1">
      <c r="A82" s="672">
        <v>78</v>
      </c>
      <c r="B82" s="27" t="s">
        <v>515</v>
      </c>
      <c r="C82" s="578" t="s">
        <v>7</v>
      </c>
      <c r="D82" s="578" t="s">
        <v>10</v>
      </c>
      <c r="E82" s="577"/>
      <c r="F82" s="602" t="s">
        <v>13</v>
      </c>
      <c r="G82" s="602" t="s">
        <v>776</v>
      </c>
      <c r="H82" s="601"/>
      <c r="I82" s="577"/>
      <c r="J82" s="577"/>
      <c r="K82" s="409">
        <v>1</v>
      </c>
      <c r="L82" s="406"/>
      <c r="M82" s="406"/>
    </row>
    <row r="83" spans="1:13" s="235" customFormat="1" ht="15.75" customHeight="1">
      <c r="A83" s="672">
        <v>79</v>
      </c>
      <c r="B83" s="27" t="s">
        <v>560</v>
      </c>
      <c r="C83" s="578" t="s">
        <v>7</v>
      </c>
      <c r="D83" s="578" t="s">
        <v>10</v>
      </c>
      <c r="E83" s="577"/>
      <c r="F83" s="600" t="s">
        <v>4</v>
      </c>
      <c r="G83" s="602" t="s">
        <v>778</v>
      </c>
      <c r="H83" s="601" t="s">
        <v>24</v>
      </c>
      <c r="I83" s="577"/>
      <c r="J83" s="577"/>
      <c r="K83" s="409">
        <v>2</v>
      </c>
      <c r="L83" s="406"/>
      <c r="M83" s="406"/>
    </row>
    <row r="84" spans="1:13" s="235" customFormat="1" ht="15.75" customHeight="1">
      <c r="A84" s="672">
        <v>80</v>
      </c>
      <c r="B84" s="27" t="s">
        <v>103</v>
      </c>
      <c r="C84" s="578" t="s">
        <v>7</v>
      </c>
      <c r="D84" s="578" t="s">
        <v>10</v>
      </c>
      <c r="E84" s="577"/>
      <c r="F84" s="607" t="s">
        <v>14</v>
      </c>
      <c r="G84" s="603" t="s">
        <v>427</v>
      </c>
      <c r="H84" s="601"/>
      <c r="I84" s="577"/>
      <c r="J84" s="411" t="s">
        <v>709</v>
      </c>
      <c r="K84" s="415">
        <v>9</v>
      </c>
      <c r="L84" s="406"/>
      <c r="M84" s="406"/>
    </row>
    <row r="85" spans="1:13" s="235" customFormat="1" ht="15.75" customHeight="1">
      <c r="A85" s="672">
        <v>81</v>
      </c>
      <c r="B85" s="27" t="s">
        <v>85</v>
      </c>
      <c r="C85" s="578" t="s">
        <v>7</v>
      </c>
      <c r="D85" s="578" t="s">
        <v>10</v>
      </c>
      <c r="E85" s="577"/>
      <c r="F85" s="600" t="s">
        <v>4</v>
      </c>
      <c r="G85" s="602" t="s">
        <v>777</v>
      </c>
      <c r="H85" s="601" t="s">
        <v>187</v>
      </c>
      <c r="I85" s="577"/>
      <c r="J85" s="577"/>
      <c r="K85" s="409">
        <v>1</v>
      </c>
      <c r="L85" s="406"/>
      <c r="M85" s="406"/>
    </row>
    <row r="86" spans="1:13" s="235" customFormat="1" ht="15.75" customHeight="1">
      <c r="A86" s="672">
        <v>82</v>
      </c>
      <c r="B86" s="27" t="s">
        <v>516</v>
      </c>
      <c r="C86" s="578" t="s">
        <v>7</v>
      </c>
      <c r="D86" s="578" t="s">
        <v>10</v>
      </c>
      <c r="E86" s="577"/>
      <c r="F86" s="602" t="s">
        <v>13</v>
      </c>
      <c r="G86" s="602" t="s">
        <v>776</v>
      </c>
      <c r="H86" s="601"/>
      <c r="I86" s="577"/>
      <c r="J86" s="577"/>
      <c r="K86" s="409">
        <v>1</v>
      </c>
      <c r="L86" s="406"/>
      <c r="M86" s="406"/>
    </row>
    <row r="87" spans="1:13" s="235" customFormat="1" ht="15.75" customHeight="1">
      <c r="A87" s="672">
        <v>83</v>
      </c>
      <c r="B87" s="27" t="s">
        <v>518</v>
      </c>
      <c r="C87" s="578" t="s">
        <v>7</v>
      </c>
      <c r="D87" s="578" t="s">
        <v>10</v>
      </c>
      <c r="E87" s="577"/>
      <c r="F87" s="602" t="s">
        <v>13</v>
      </c>
      <c r="G87" s="602" t="s">
        <v>776</v>
      </c>
      <c r="H87" s="601"/>
      <c r="I87" s="577"/>
      <c r="J87" s="577"/>
      <c r="K87" s="409">
        <v>1</v>
      </c>
      <c r="L87" s="406"/>
      <c r="M87" s="406"/>
    </row>
    <row r="88" spans="1:13" s="235" customFormat="1" ht="15.75" customHeight="1">
      <c r="A88" s="672">
        <v>84</v>
      </c>
      <c r="B88" s="27" t="s">
        <v>616</v>
      </c>
      <c r="C88" s="578" t="s">
        <v>7</v>
      </c>
      <c r="D88" s="578" t="s">
        <v>10</v>
      </c>
      <c r="E88" s="577"/>
      <c r="F88" s="600" t="s">
        <v>4</v>
      </c>
      <c r="G88" s="600" t="s">
        <v>731</v>
      </c>
      <c r="H88" s="601" t="s">
        <v>187</v>
      </c>
      <c r="I88" s="414"/>
      <c r="J88" s="411"/>
      <c r="K88" s="415">
        <v>11</v>
      </c>
      <c r="L88" s="406"/>
      <c r="M88" s="406"/>
    </row>
    <row r="89" spans="1:13" s="235" customFormat="1" ht="15.75" customHeight="1">
      <c r="A89" s="672">
        <v>85</v>
      </c>
      <c r="B89" s="27" t="s">
        <v>319</v>
      </c>
      <c r="C89" s="578" t="s">
        <v>7</v>
      </c>
      <c r="D89" s="578" t="s">
        <v>10</v>
      </c>
      <c r="E89" s="577"/>
      <c r="F89" s="602" t="s">
        <v>13</v>
      </c>
      <c r="G89" s="602" t="s">
        <v>776</v>
      </c>
      <c r="H89" s="601"/>
      <c r="I89" s="577"/>
      <c r="J89" s="577"/>
      <c r="K89" s="409">
        <v>1</v>
      </c>
      <c r="L89" s="406"/>
      <c r="M89" s="406"/>
    </row>
    <row r="90" spans="1:13" s="235" customFormat="1" ht="15.75" customHeight="1">
      <c r="A90" s="672">
        <v>86</v>
      </c>
      <c r="B90" s="27" t="s">
        <v>109</v>
      </c>
      <c r="C90" s="578" t="s">
        <v>7</v>
      </c>
      <c r="D90" s="578" t="s">
        <v>10</v>
      </c>
      <c r="E90" s="577"/>
      <c r="F90" s="602" t="s">
        <v>13</v>
      </c>
      <c r="G90" s="602" t="s">
        <v>776</v>
      </c>
      <c r="H90" s="601"/>
      <c r="I90" s="577"/>
      <c r="J90" s="577"/>
      <c r="K90" s="409">
        <v>1</v>
      </c>
      <c r="L90" s="406"/>
      <c r="M90" s="406"/>
    </row>
    <row r="91" spans="1:13" s="235" customFormat="1" ht="15.75" customHeight="1">
      <c r="A91" s="672">
        <v>87</v>
      </c>
      <c r="B91" s="27" t="s">
        <v>492</v>
      </c>
      <c r="C91" s="578" t="s">
        <v>7</v>
      </c>
      <c r="D91" s="578" t="s">
        <v>10</v>
      </c>
      <c r="E91" s="577"/>
      <c r="F91" s="602" t="s">
        <v>13</v>
      </c>
      <c r="G91" s="602" t="s">
        <v>776</v>
      </c>
      <c r="H91" s="601"/>
      <c r="I91" s="577"/>
      <c r="J91" s="577"/>
      <c r="K91" s="409">
        <v>1</v>
      </c>
      <c r="L91" s="406"/>
      <c r="M91" s="406"/>
    </row>
    <row r="92" spans="1:13" s="235" customFormat="1" ht="15.75" customHeight="1">
      <c r="A92" s="672">
        <v>88</v>
      </c>
      <c r="B92" s="27" t="s">
        <v>561</v>
      </c>
      <c r="C92" s="578" t="s">
        <v>7</v>
      </c>
      <c r="D92" s="578" t="s">
        <v>10</v>
      </c>
      <c r="E92" s="577"/>
      <c r="F92" s="602" t="s">
        <v>13</v>
      </c>
      <c r="G92" s="602" t="s">
        <v>776</v>
      </c>
      <c r="H92" s="601"/>
      <c r="I92" s="577"/>
      <c r="J92" s="577"/>
      <c r="K92" s="409">
        <v>1</v>
      </c>
      <c r="L92" s="406"/>
      <c r="M92" s="406"/>
    </row>
    <row r="93" spans="1:13" s="235" customFormat="1" ht="15.75" customHeight="1">
      <c r="A93" s="672">
        <v>89</v>
      </c>
      <c r="B93" s="27" t="s">
        <v>521</v>
      </c>
      <c r="C93" s="578" t="s">
        <v>7</v>
      </c>
      <c r="D93" s="578" t="s">
        <v>10</v>
      </c>
      <c r="E93" s="577"/>
      <c r="F93" s="602" t="s">
        <v>13</v>
      </c>
      <c r="G93" s="602" t="s">
        <v>776</v>
      </c>
      <c r="H93" s="601"/>
      <c r="I93" s="577"/>
      <c r="J93" s="577"/>
      <c r="K93" s="409">
        <v>1</v>
      </c>
      <c r="L93" s="406"/>
      <c r="M93" s="406"/>
    </row>
    <row r="94" spans="1:13" s="235" customFormat="1" ht="15.75" customHeight="1">
      <c r="A94" s="672">
        <v>90</v>
      </c>
      <c r="B94" s="27" t="s">
        <v>522</v>
      </c>
      <c r="C94" s="578" t="s">
        <v>7</v>
      </c>
      <c r="D94" s="578" t="s">
        <v>10</v>
      </c>
      <c r="E94" s="577"/>
      <c r="F94" s="602" t="s">
        <v>13</v>
      </c>
      <c r="G94" s="602" t="s">
        <v>776</v>
      </c>
      <c r="H94" s="601"/>
      <c r="I94" s="577"/>
      <c r="J94" s="577"/>
      <c r="K94" s="409">
        <v>1</v>
      </c>
      <c r="L94" s="406"/>
      <c r="M94" s="406"/>
    </row>
    <row r="95" spans="1:13" s="235" customFormat="1" ht="15.75" customHeight="1">
      <c r="A95" s="672">
        <v>91</v>
      </c>
      <c r="B95" s="27" t="s">
        <v>755</v>
      </c>
      <c r="C95" s="578" t="s">
        <v>7</v>
      </c>
      <c r="D95" s="578" t="s">
        <v>10</v>
      </c>
      <c r="E95" s="577"/>
      <c r="F95" s="602" t="s">
        <v>13</v>
      </c>
      <c r="G95" s="602" t="s">
        <v>776</v>
      </c>
      <c r="H95" s="601"/>
      <c r="I95" s="577"/>
      <c r="J95" s="577"/>
      <c r="K95" s="409">
        <v>1</v>
      </c>
      <c r="L95" s="406"/>
      <c r="M95" s="406"/>
    </row>
    <row r="96" spans="1:13" s="235" customFormat="1" ht="15.75" customHeight="1">
      <c r="A96" s="672">
        <v>92</v>
      </c>
      <c r="B96" s="27" t="s">
        <v>524</v>
      </c>
      <c r="C96" s="578" t="s">
        <v>7</v>
      </c>
      <c r="D96" s="578" t="s">
        <v>10</v>
      </c>
      <c r="E96" s="577"/>
      <c r="F96" s="602" t="s">
        <v>13</v>
      </c>
      <c r="G96" s="602" t="s">
        <v>776</v>
      </c>
      <c r="H96" s="601"/>
      <c r="I96" s="577"/>
      <c r="J96" s="577"/>
      <c r="K96" s="409">
        <v>1</v>
      </c>
      <c r="L96" s="406"/>
      <c r="M96" s="406"/>
    </row>
    <row r="97" spans="1:13" s="235" customFormat="1" ht="15.75" customHeight="1">
      <c r="A97" s="672">
        <v>93</v>
      </c>
      <c r="B97" s="27" t="s">
        <v>525</v>
      </c>
      <c r="C97" s="578" t="s">
        <v>7</v>
      </c>
      <c r="D97" s="578" t="s">
        <v>10</v>
      </c>
      <c r="E97" s="577"/>
      <c r="F97" s="600" t="s">
        <v>4</v>
      </c>
      <c r="G97" s="600" t="s">
        <v>731</v>
      </c>
      <c r="H97" s="601" t="s">
        <v>187</v>
      </c>
      <c r="I97" s="577"/>
      <c r="J97" s="577"/>
      <c r="K97" s="409">
        <v>1</v>
      </c>
      <c r="L97" s="406"/>
      <c r="M97" s="406"/>
    </row>
    <row r="98" spans="1:13" s="235" customFormat="1" ht="15.75" customHeight="1">
      <c r="A98" s="672">
        <v>94</v>
      </c>
      <c r="B98" s="27" t="s">
        <v>94</v>
      </c>
      <c r="C98" s="578" t="s">
        <v>11</v>
      </c>
      <c r="D98" s="578" t="s">
        <v>11</v>
      </c>
      <c r="E98" s="577"/>
      <c r="F98" s="595" t="s">
        <v>13</v>
      </c>
      <c r="G98" s="595" t="s">
        <v>774</v>
      </c>
      <c r="H98" s="596"/>
      <c r="I98" s="577"/>
      <c r="J98" s="577"/>
      <c r="K98" s="409">
        <v>3</v>
      </c>
      <c r="L98" s="406"/>
      <c r="M98" s="406"/>
    </row>
    <row r="99" spans="1:13" s="235" customFormat="1" ht="15.75" customHeight="1">
      <c r="A99" s="672">
        <v>95</v>
      </c>
      <c r="B99" s="27" t="s">
        <v>190</v>
      </c>
      <c r="C99" s="578" t="s">
        <v>11</v>
      </c>
      <c r="D99" s="578" t="s">
        <v>11</v>
      </c>
      <c r="E99" s="577"/>
      <c r="F99" s="595" t="s">
        <v>13</v>
      </c>
      <c r="G99" s="597" t="s">
        <v>701</v>
      </c>
      <c r="H99" s="596"/>
      <c r="I99" s="577"/>
      <c r="J99" s="577"/>
      <c r="K99" s="409">
        <v>6</v>
      </c>
      <c r="L99" s="406"/>
      <c r="M99" s="406"/>
    </row>
    <row r="100" spans="1:13" s="235" customFormat="1" ht="15.75" customHeight="1">
      <c r="A100" s="672">
        <v>96</v>
      </c>
      <c r="B100" s="27" t="s">
        <v>321</v>
      </c>
      <c r="C100" s="578" t="s">
        <v>11</v>
      </c>
      <c r="D100" s="578" t="s">
        <v>11</v>
      </c>
      <c r="E100" s="577"/>
      <c r="F100" s="595" t="s">
        <v>13</v>
      </c>
      <c r="G100" s="595" t="s">
        <v>774</v>
      </c>
      <c r="H100" s="596"/>
      <c r="I100" s="577"/>
      <c r="J100" s="577"/>
      <c r="K100" s="409">
        <v>4</v>
      </c>
      <c r="L100" s="406"/>
      <c r="M100" s="406"/>
    </row>
    <row r="101" spans="1:13" s="235" customFormat="1" ht="15.75" customHeight="1">
      <c r="A101" s="672">
        <v>97</v>
      </c>
      <c r="B101" s="27" t="s">
        <v>526</v>
      </c>
      <c r="C101" s="578" t="s">
        <v>11</v>
      </c>
      <c r="D101" s="578" t="s">
        <v>11</v>
      </c>
      <c r="E101" s="577"/>
      <c r="F101" s="597" t="s">
        <v>4</v>
      </c>
      <c r="G101" s="597" t="s">
        <v>775</v>
      </c>
      <c r="H101" s="596" t="s">
        <v>185</v>
      </c>
      <c r="I101" s="577"/>
      <c r="J101" s="577"/>
      <c r="K101" s="409">
        <v>1</v>
      </c>
      <c r="L101" s="406"/>
      <c r="M101" s="406"/>
    </row>
    <row r="102" spans="1:13" s="235" customFormat="1" ht="15.75" customHeight="1">
      <c r="A102" s="672">
        <v>98</v>
      </c>
      <c r="B102" s="27" t="s">
        <v>183</v>
      </c>
      <c r="C102" s="578" t="s">
        <v>62</v>
      </c>
      <c r="D102" s="578" t="s">
        <v>63</v>
      </c>
      <c r="E102" s="577"/>
      <c r="F102" s="611" t="s">
        <v>14</v>
      </c>
      <c r="G102" s="609" t="s">
        <v>427</v>
      </c>
      <c r="H102" s="578"/>
      <c r="I102" s="577"/>
      <c r="J102" s="577"/>
      <c r="K102" s="409">
        <v>33</v>
      </c>
      <c r="L102" s="406"/>
      <c r="M102" s="406"/>
    </row>
    <row r="103" spans="1:13" s="235" customFormat="1" ht="15.75" customHeight="1">
      <c r="A103" s="672">
        <v>99</v>
      </c>
      <c r="B103" s="27" t="s">
        <v>604</v>
      </c>
      <c r="C103" s="578" t="s">
        <v>62</v>
      </c>
      <c r="D103" s="578" t="s">
        <v>63</v>
      </c>
      <c r="E103" s="577"/>
      <c r="F103" s="610" t="s">
        <v>428</v>
      </c>
      <c r="G103" s="610" t="s">
        <v>636</v>
      </c>
      <c r="H103" s="578"/>
      <c r="I103" s="577"/>
      <c r="J103" s="577"/>
      <c r="K103" s="409">
        <v>12</v>
      </c>
      <c r="L103" s="406"/>
      <c r="M103" s="406"/>
    </row>
    <row r="104" spans="1:13" ht="15.75" customHeight="1">
      <c r="A104" s="672">
        <v>100</v>
      </c>
      <c r="B104" s="27" t="s">
        <v>127</v>
      </c>
      <c r="C104" s="578" t="s">
        <v>62</v>
      </c>
      <c r="D104" s="578" t="s">
        <v>63</v>
      </c>
      <c r="E104" s="577"/>
      <c r="F104" s="608" t="s">
        <v>4</v>
      </c>
      <c r="G104" s="608" t="s">
        <v>612</v>
      </c>
      <c r="H104" s="578"/>
      <c r="I104" s="577"/>
      <c r="J104" s="577"/>
      <c r="K104" s="409">
        <v>1</v>
      </c>
      <c r="L104" s="406"/>
      <c r="M104" s="406"/>
    </row>
    <row r="105" spans="1:13" s="235" customFormat="1" ht="15.75" customHeight="1">
      <c r="A105" s="672">
        <v>101</v>
      </c>
      <c r="B105" s="27" t="s">
        <v>128</v>
      </c>
      <c r="C105" s="578" t="s">
        <v>62</v>
      </c>
      <c r="D105" s="578" t="s">
        <v>63</v>
      </c>
      <c r="E105" s="577"/>
      <c r="F105" s="611" t="s">
        <v>14</v>
      </c>
      <c r="G105" s="609" t="s">
        <v>708</v>
      </c>
      <c r="H105" s="578"/>
      <c r="I105" s="577"/>
      <c r="J105" s="411" t="s">
        <v>709</v>
      </c>
      <c r="K105" s="415">
        <v>7</v>
      </c>
      <c r="L105" s="406"/>
      <c r="M105" s="406"/>
    </row>
    <row r="106" spans="1:13" s="235" customFormat="1" ht="15.75" customHeight="1">
      <c r="A106" s="672">
        <v>102</v>
      </c>
      <c r="B106" s="27" t="s">
        <v>193</v>
      </c>
      <c r="C106" s="578" t="s">
        <v>62</v>
      </c>
      <c r="D106" s="578" t="s">
        <v>63</v>
      </c>
      <c r="E106" s="577"/>
      <c r="F106" s="608" t="s">
        <v>4</v>
      </c>
      <c r="G106" s="608" t="s">
        <v>612</v>
      </c>
      <c r="H106" s="578"/>
      <c r="I106" s="577"/>
      <c r="J106" s="577"/>
      <c r="K106" s="409">
        <v>2</v>
      </c>
      <c r="L106" s="406"/>
      <c r="M106" s="406"/>
    </row>
    <row r="107" spans="1:13" s="235" customFormat="1" ht="15.75" customHeight="1">
      <c r="A107" s="672">
        <v>103</v>
      </c>
      <c r="B107" s="27" t="s">
        <v>130</v>
      </c>
      <c r="C107" s="578" t="s">
        <v>62</v>
      </c>
      <c r="D107" s="578" t="s">
        <v>63</v>
      </c>
      <c r="E107" s="577"/>
      <c r="F107" s="611" t="s">
        <v>14</v>
      </c>
      <c r="G107" s="609" t="s">
        <v>427</v>
      </c>
      <c r="H107" s="578"/>
      <c r="I107" s="577"/>
      <c r="J107" s="411" t="s">
        <v>709</v>
      </c>
      <c r="K107" s="415">
        <v>24</v>
      </c>
      <c r="L107" s="406"/>
      <c r="M107" s="406"/>
    </row>
    <row r="108" spans="1:13" ht="15.75" customHeight="1">
      <c r="A108" s="240"/>
      <c r="B108" s="240"/>
      <c r="C108" s="240"/>
      <c r="D108" s="240"/>
      <c r="E108" s="240"/>
      <c r="F108" s="240"/>
      <c r="G108" s="235"/>
      <c r="H108" s="235"/>
      <c r="I108" s="240"/>
      <c r="J108" s="240"/>
      <c r="K108" s="240"/>
      <c r="L108" s="240"/>
      <c r="M108" s="240"/>
    </row>
    <row r="109" spans="1:13" ht="15.75" customHeight="1">
      <c r="A109" s="240"/>
      <c r="B109" s="240"/>
      <c r="C109" s="236" t="s">
        <v>11</v>
      </c>
      <c r="D109" s="411">
        <f>COUNTIF(D4:D107, "Sabic")</f>
        <v>4</v>
      </c>
      <c r="E109" s="67" t="s">
        <v>46</v>
      </c>
      <c r="F109" s="237">
        <v>103</v>
      </c>
      <c r="G109" s="236" t="s">
        <v>263</v>
      </c>
      <c r="H109" s="411">
        <f>COUNTIF(H3:H107, "R")</f>
        <v>25</v>
      </c>
      <c r="I109" s="240"/>
      <c r="J109" s="240"/>
      <c r="K109" s="240"/>
      <c r="L109" s="240"/>
      <c r="M109" s="240"/>
    </row>
    <row r="110" spans="1:13" ht="18.75">
      <c r="A110" s="240"/>
      <c r="B110" s="240"/>
      <c r="C110" s="236" t="s">
        <v>10</v>
      </c>
      <c r="D110" s="411">
        <f>COUNTIF(D4:D107,  "FO")</f>
        <v>40</v>
      </c>
      <c r="E110" s="240" t="s">
        <v>64</v>
      </c>
      <c r="F110" s="238">
        <f>COUNTIF(F4:F107, "PUR")</f>
        <v>3</v>
      </c>
      <c r="G110" s="236" t="s">
        <v>264</v>
      </c>
      <c r="H110" s="411">
        <f>COUNTIF(H4:H107, "J")</f>
        <v>6</v>
      </c>
      <c r="I110" s="240"/>
      <c r="J110" s="240"/>
      <c r="K110" s="240"/>
      <c r="L110" s="240"/>
      <c r="M110" s="240"/>
    </row>
    <row r="111" spans="1:13" ht="18.75">
      <c r="A111" s="240"/>
      <c r="B111" s="240"/>
      <c r="C111" s="236" t="s">
        <v>8</v>
      </c>
      <c r="D111" s="411">
        <f>COUNTIF(D4:D107, "Bitomine")</f>
        <v>14</v>
      </c>
      <c r="E111" s="240" t="s">
        <v>4</v>
      </c>
      <c r="F111" s="238">
        <f>COUNTIF(F4:F107,"WR")</f>
        <v>34</v>
      </c>
      <c r="G111" s="236" t="s">
        <v>262</v>
      </c>
      <c r="H111" s="411">
        <f>COUNTIF(H26:H109, "N")</f>
        <v>16</v>
      </c>
      <c r="I111" s="240"/>
      <c r="J111" s="240"/>
      <c r="K111" s="240"/>
      <c r="L111" s="240"/>
      <c r="M111" s="240"/>
    </row>
    <row r="112" spans="1:13" ht="18.75">
      <c r="A112" s="240"/>
      <c r="B112" s="240"/>
      <c r="C112" s="236" t="s">
        <v>9</v>
      </c>
      <c r="D112" s="411">
        <f>COUNTIF(D26:D107, "Diesel")</f>
        <v>1</v>
      </c>
      <c r="E112" s="240" t="s">
        <v>12</v>
      </c>
      <c r="F112" s="238">
        <f>COUNTIF(F4:F107,"wekala")</f>
        <v>2</v>
      </c>
      <c r="G112" s="240"/>
      <c r="H112" s="240"/>
      <c r="I112" s="240"/>
      <c r="J112" s="240"/>
      <c r="K112" s="240"/>
      <c r="L112" s="240"/>
      <c r="M112" s="240"/>
    </row>
    <row r="113" spans="1:13" ht="18.75">
      <c r="A113" s="240"/>
      <c r="B113" s="240"/>
      <c r="C113" s="236" t="s">
        <v>60</v>
      </c>
      <c r="D113" s="411">
        <f>COUNTIF(D5:D107, "MK")</f>
        <v>6</v>
      </c>
      <c r="E113" s="240" t="s">
        <v>13</v>
      </c>
      <c r="F113" s="238">
        <f>COUNTIF(F4:F107, "OPR")</f>
        <v>47</v>
      </c>
      <c r="G113" s="240"/>
      <c r="H113" s="240"/>
      <c r="I113" s="240"/>
      <c r="J113" s="240"/>
      <c r="K113" s="240"/>
      <c r="L113" s="240"/>
      <c r="M113" s="240"/>
    </row>
    <row r="114" spans="1:13" ht="18.75">
      <c r="A114" s="240"/>
      <c r="B114" s="240"/>
      <c r="C114" s="236" t="s">
        <v>6</v>
      </c>
      <c r="D114" s="411">
        <f>COUNTIF(D5:D107, "Clinker")</f>
        <v>16</v>
      </c>
      <c r="E114" s="240" t="s">
        <v>14</v>
      </c>
      <c r="F114" s="238">
        <f>COUNTIF(F4:F107,"HR")</f>
        <v>8</v>
      </c>
      <c r="G114" s="240"/>
      <c r="H114" s="240"/>
      <c r="I114" s="240"/>
      <c r="J114" s="240"/>
      <c r="K114" s="240"/>
      <c r="L114" s="240"/>
      <c r="M114" s="240"/>
    </row>
    <row r="115" spans="1:13" ht="18.75">
      <c r="A115" s="240"/>
      <c r="B115" s="240"/>
      <c r="C115" s="236" t="s">
        <v>3</v>
      </c>
      <c r="D115" s="411">
        <f>COUNTIF(D4:D107, "Cement")</f>
        <v>13</v>
      </c>
      <c r="E115" s="240" t="s">
        <v>5</v>
      </c>
      <c r="F115" s="238">
        <v>16</v>
      </c>
      <c r="G115" s="240"/>
      <c r="H115" s="240"/>
      <c r="I115" s="240"/>
      <c r="J115" s="240"/>
      <c r="K115" s="240"/>
      <c r="L115" s="240"/>
      <c r="M115" s="240"/>
    </row>
    <row r="116" spans="1:13" ht="18.75">
      <c r="A116" s="240"/>
      <c r="B116" s="240"/>
      <c r="C116" s="236" t="s">
        <v>62</v>
      </c>
      <c r="D116" s="411">
        <f>COUNTIF(D26:D107, "SS")</f>
        <v>6</v>
      </c>
      <c r="E116" s="33" t="s">
        <v>46</v>
      </c>
      <c r="F116" s="33">
        <f>SUM(F110:F115)</f>
        <v>110</v>
      </c>
      <c r="G116" s="240"/>
      <c r="H116" s="240"/>
      <c r="I116" s="240"/>
      <c r="J116" s="240"/>
      <c r="K116" s="240"/>
      <c r="L116" s="240"/>
      <c r="M116" s="240"/>
    </row>
    <row r="117" spans="1:13" ht="18.75">
      <c r="A117" s="240"/>
      <c r="B117" s="240"/>
      <c r="C117" s="236" t="s">
        <v>76</v>
      </c>
      <c r="D117" s="411">
        <f>COUNTIF(D26:D107, "New")</f>
        <v>0</v>
      </c>
      <c r="E117" s="240"/>
      <c r="F117" s="240"/>
      <c r="G117" s="240"/>
      <c r="H117" s="240"/>
      <c r="I117" s="240"/>
      <c r="J117" s="240"/>
      <c r="K117" s="240"/>
      <c r="L117" s="240"/>
      <c r="M117" s="240"/>
    </row>
    <row r="118" spans="1:13" ht="18.75">
      <c r="A118" s="240"/>
      <c r="B118" s="240"/>
      <c r="C118" s="236" t="s">
        <v>116</v>
      </c>
      <c r="D118" s="411">
        <f>COUNTIF(D26:D107, "Ahmed")</f>
        <v>0</v>
      </c>
      <c r="E118" s="240"/>
      <c r="F118" s="240"/>
      <c r="G118" s="240"/>
      <c r="H118" s="240"/>
      <c r="I118" s="240"/>
      <c r="J118" s="240"/>
      <c r="K118" s="240"/>
      <c r="L118" s="240"/>
      <c r="M118" s="240"/>
    </row>
    <row r="119" spans="1:13" ht="18.75">
      <c r="A119" s="240"/>
      <c r="B119" s="240"/>
      <c r="C119" s="236" t="s">
        <v>118</v>
      </c>
      <c r="D119" s="411">
        <f>COUNTIF(D26:D107, "Walid")</f>
        <v>0</v>
      </c>
      <c r="E119" s="240"/>
      <c r="F119" s="240"/>
      <c r="G119" s="240"/>
      <c r="H119" s="240"/>
      <c r="I119" s="240"/>
      <c r="J119" s="240"/>
      <c r="K119" s="240"/>
      <c r="L119" s="240"/>
      <c r="M119" s="240"/>
    </row>
    <row r="120" spans="1:13" ht="18.75">
      <c r="A120" s="235"/>
      <c r="B120" s="235"/>
      <c r="C120" s="236" t="s">
        <v>78</v>
      </c>
      <c r="D120" s="411">
        <f>COUNTIF(D26:D107, "Saleh Trucks")</f>
        <v>1</v>
      </c>
      <c r="E120" s="240"/>
      <c r="F120" s="240"/>
      <c r="G120" s="240"/>
      <c r="H120" s="240"/>
      <c r="I120" s="235"/>
      <c r="J120" s="235"/>
      <c r="K120" s="235"/>
      <c r="L120" s="235"/>
      <c r="M120" s="235"/>
    </row>
    <row r="121" spans="1:13" ht="18.75">
      <c r="A121" s="235"/>
      <c r="B121" s="235"/>
      <c r="C121" s="236" t="s">
        <v>73</v>
      </c>
      <c r="D121" s="411">
        <f>COUNTIF(D5:D107, "Yamani")</f>
        <v>2</v>
      </c>
      <c r="E121" s="240"/>
      <c r="F121" s="240"/>
      <c r="G121" s="240"/>
      <c r="H121" s="240"/>
      <c r="I121" s="235"/>
      <c r="J121" s="235"/>
      <c r="K121" s="235"/>
      <c r="L121" s="235"/>
      <c r="M121" s="235"/>
    </row>
    <row r="122" spans="1:13" ht="18.75">
      <c r="A122" s="235"/>
      <c r="B122" s="235"/>
      <c r="C122" s="236" t="s">
        <v>17</v>
      </c>
      <c r="D122" s="411">
        <f>SUM(D109:D121)</f>
        <v>103</v>
      </c>
      <c r="E122" s="240"/>
      <c r="F122" s="240"/>
      <c r="G122" s="240"/>
      <c r="H122" s="240"/>
      <c r="I122" s="235"/>
      <c r="J122" s="235"/>
      <c r="K122" s="235"/>
      <c r="L122" s="235"/>
      <c r="M122" s="235"/>
    </row>
    <row r="123" spans="1:13">
      <c r="A123" s="235"/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</row>
  </sheetData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N103"/>
  <sheetViews>
    <sheetView workbookViewId="0">
      <selection activeCell="A4" sqref="A4:XFD4"/>
    </sheetView>
  </sheetViews>
  <sheetFormatPr defaultRowHeight="15"/>
  <cols>
    <col min="1" max="1" width="4.140625" bestFit="1" customWidth="1"/>
    <col min="2" max="2" width="26.8554687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756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82" t="s">
        <v>24</v>
      </c>
      <c r="B4" s="27" t="s">
        <v>0</v>
      </c>
      <c r="C4" s="582" t="s">
        <v>1</v>
      </c>
      <c r="D4" s="582" t="s">
        <v>2</v>
      </c>
      <c r="E4" s="582" t="s">
        <v>19</v>
      </c>
      <c r="F4" s="28" t="s">
        <v>18</v>
      </c>
      <c r="G4" s="582" t="s">
        <v>23</v>
      </c>
      <c r="H4" s="582" t="s">
        <v>177</v>
      </c>
      <c r="I4" s="582" t="s">
        <v>22</v>
      </c>
      <c r="J4" s="582" t="s">
        <v>20</v>
      </c>
      <c r="K4" s="408" t="s">
        <v>35</v>
      </c>
      <c r="L4" s="582" t="s">
        <v>21</v>
      </c>
      <c r="M4" s="582" t="s">
        <v>4</v>
      </c>
    </row>
    <row r="5" spans="1:14" ht="15.75" hidden="1" customHeight="1">
      <c r="A5" s="582">
        <v>1</v>
      </c>
      <c r="B5" s="27" t="s">
        <v>135</v>
      </c>
      <c r="C5" s="582" t="s">
        <v>3</v>
      </c>
      <c r="D5" s="582" t="s">
        <v>3</v>
      </c>
      <c r="E5" s="582">
        <v>0</v>
      </c>
      <c r="F5" s="829" t="s">
        <v>59</v>
      </c>
      <c r="G5" s="833" t="s">
        <v>844</v>
      </c>
      <c r="H5" s="829" t="s">
        <v>185</v>
      </c>
      <c r="I5" s="582"/>
      <c r="J5" s="582"/>
      <c r="K5" s="408">
        <v>3</v>
      </c>
      <c r="L5" s="582"/>
      <c r="M5" s="582"/>
    </row>
    <row r="6" spans="1:14" ht="15.75" hidden="1" customHeight="1">
      <c r="A6" s="582">
        <v>2</v>
      </c>
      <c r="B6" s="27" t="s">
        <v>309</v>
      </c>
      <c r="C6" s="582" t="s">
        <v>3</v>
      </c>
      <c r="D6" s="582" t="s">
        <v>3</v>
      </c>
      <c r="E6" s="582">
        <v>0</v>
      </c>
      <c r="F6" s="829" t="s">
        <v>13</v>
      </c>
      <c r="G6" s="832" t="s">
        <v>841</v>
      </c>
      <c r="H6" s="829" t="s">
        <v>24</v>
      </c>
      <c r="I6" s="414"/>
      <c r="J6" s="411"/>
      <c r="K6" s="415">
        <v>4</v>
      </c>
      <c r="L6" s="411"/>
      <c r="M6" s="411"/>
    </row>
    <row r="7" spans="1:14" ht="15.75" hidden="1" customHeight="1">
      <c r="A7" s="627">
        <v>3</v>
      </c>
      <c r="B7" s="27" t="s">
        <v>310</v>
      </c>
      <c r="C7" s="582" t="s">
        <v>3</v>
      </c>
      <c r="D7" s="582" t="s">
        <v>3</v>
      </c>
      <c r="E7" s="582">
        <v>0</v>
      </c>
      <c r="F7" s="829" t="s">
        <v>13</v>
      </c>
      <c r="G7" s="832" t="s">
        <v>841</v>
      </c>
      <c r="H7" s="830" t="s">
        <v>24</v>
      </c>
      <c r="I7" s="414"/>
      <c r="J7" s="411"/>
      <c r="K7" s="415">
        <v>4</v>
      </c>
      <c r="L7" s="411"/>
      <c r="M7" s="411"/>
    </row>
    <row r="8" spans="1:14" ht="15.75" hidden="1" customHeight="1">
      <c r="A8" s="627">
        <v>4</v>
      </c>
      <c r="B8" s="27" t="s">
        <v>108</v>
      </c>
      <c r="C8" s="582" t="s">
        <v>3</v>
      </c>
      <c r="D8" s="582" t="s">
        <v>3</v>
      </c>
      <c r="E8" s="582">
        <v>0</v>
      </c>
      <c r="F8" s="829" t="s">
        <v>13</v>
      </c>
      <c r="G8" s="831" t="s">
        <v>846</v>
      </c>
      <c r="H8" s="830" t="s">
        <v>185</v>
      </c>
      <c r="I8" s="414"/>
      <c r="J8" s="411"/>
      <c r="K8" s="415">
        <v>3</v>
      </c>
      <c r="L8" s="582"/>
      <c r="M8" s="582"/>
    </row>
    <row r="9" spans="1:14" ht="15.75" hidden="1" customHeight="1">
      <c r="A9" s="627">
        <v>5</v>
      </c>
      <c r="B9" s="27" t="s">
        <v>88</v>
      </c>
      <c r="C9" s="582" t="s">
        <v>3</v>
      </c>
      <c r="D9" s="582" t="s">
        <v>3</v>
      </c>
      <c r="E9" s="582">
        <v>17.7</v>
      </c>
      <c r="F9" s="829" t="s">
        <v>13</v>
      </c>
      <c r="G9" s="831" t="s">
        <v>323</v>
      </c>
      <c r="H9" s="830" t="s">
        <v>185</v>
      </c>
      <c r="I9" s="414"/>
      <c r="J9" s="411"/>
      <c r="K9" s="415">
        <v>1</v>
      </c>
      <c r="L9" s="411"/>
      <c r="M9" s="411"/>
    </row>
    <row r="10" spans="1:14" ht="15.75" hidden="1" customHeight="1">
      <c r="A10" s="627">
        <v>6</v>
      </c>
      <c r="B10" s="27" t="s">
        <v>311</v>
      </c>
      <c r="C10" s="582" t="s">
        <v>3</v>
      </c>
      <c r="D10" s="582" t="s">
        <v>3</v>
      </c>
      <c r="E10" s="582">
        <v>30.3</v>
      </c>
      <c r="F10" s="829" t="s">
        <v>13</v>
      </c>
      <c r="G10" s="831" t="s">
        <v>323</v>
      </c>
      <c r="H10" s="830" t="s">
        <v>185</v>
      </c>
      <c r="I10" s="414"/>
      <c r="J10" s="411"/>
      <c r="K10" s="415">
        <v>1</v>
      </c>
      <c r="L10" s="411"/>
      <c r="M10" s="411"/>
    </row>
    <row r="11" spans="1:14" ht="15.75" hidden="1" customHeight="1">
      <c r="A11" s="627">
        <v>7</v>
      </c>
      <c r="B11" s="27" t="s">
        <v>82</v>
      </c>
      <c r="C11" s="582" t="s">
        <v>3</v>
      </c>
      <c r="D11" s="582" t="s">
        <v>3</v>
      </c>
      <c r="E11" s="582">
        <v>0</v>
      </c>
      <c r="F11" s="829" t="s">
        <v>274</v>
      </c>
      <c r="G11" s="832" t="s">
        <v>240</v>
      </c>
      <c r="H11" s="830" t="s">
        <v>185</v>
      </c>
      <c r="I11" s="414" t="s">
        <v>691</v>
      </c>
      <c r="J11" s="411"/>
      <c r="K11" s="415">
        <v>47</v>
      </c>
      <c r="L11" s="411"/>
      <c r="M11" s="411"/>
      <c r="N11" s="413" t="s">
        <v>274</v>
      </c>
    </row>
    <row r="12" spans="1:14" ht="15.75" hidden="1" customHeight="1">
      <c r="A12" s="627">
        <v>8</v>
      </c>
      <c r="B12" s="27" t="s">
        <v>757</v>
      </c>
      <c r="C12" s="582" t="s">
        <v>3</v>
      </c>
      <c r="D12" s="582" t="s">
        <v>3</v>
      </c>
      <c r="E12" s="582">
        <v>1.1000000000000001</v>
      </c>
      <c r="F12" s="829" t="s">
        <v>13</v>
      </c>
      <c r="G12" s="831" t="s">
        <v>323</v>
      </c>
      <c r="H12" s="830" t="s">
        <v>185</v>
      </c>
      <c r="I12" s="418"/>
      <c r="J12" s="411"/>
      <c r="K12" s="415">
        <v>1</v>
      </c>
      <c r="L12" s="410"/>
      <c r="M12" s="410"/>
    </row>
    <row r="13" spans="1:14" ht="15.75" hidden="1" customHeight="1">
      <c r="A13" s="627">
        <v>9</v>
      </c>
      <c r="B13" s="27" t="s">
        <v>86</v>
      </c>
      <c r="C13" s="582" t="s">
        <v>3</v>
      </c>
      <c r="D13" s="582" t="s">
        <v>3</v>
      </c>
      <c r="E13" s="582">
        <v>0</v>
      </c>
      <c r="F13" s="829" t="s">
        <v>4</v>
      </c>
      <c r="G13" s="829" t="s">
        <v>845</v>
      </c>
      <c r="H13" s="830" t="s">
        <v>185</v>
      </c>
      <c r="I13" s="414" t="s">
        <v>692</v>
      </c>
      <c r="J13" s="411"/>
      <c r="K13" s="415">
        <v>14</v>
      </c>
      <c r="L13" s="582"/>
      <c r="M13" s="582"/>
    </row>
    <row r="14" spans="1:14" ht="15.75" hidden="1" customHeight="1">
      <c r="A14" s="627">
        <v>10</v>
      </c>
      <c r="B14" s="27" t="s">
        <v>84</v>
      </c>
      <c r="C14" s="582" t="s">
        <v>3</v>
      </c>
      <c r="D14" s="582" t="s">
        <v>3</v>
      </c>
      <c r="E14" s="582">
        <v>0</v>
      </c>
      <c r="F14" s="829" t="s">
        <v>4</v>
      </c>
      <c r="G14" s="831" t="s">
        <v>843</v>
      </c>
      <c r="H14" s="830" t="s">
        <v>185</v>
      </c>
      <c r="I14" s="418" t="s">
        <v>693</v>
      </c>
      <c r="J14" s="411"/>
      <c r="K14" s="415">
        <v>23</v>
      </c>
      <c r="L14" s="582"/>
      <c r="M14" s="582"/>
    </row>
    <row r="15" spans="1:14" ht="15.75" hidden="1" customHeight="1">
      <c r="A15" s="627">
        <v>11</v>
      </c>
      <c r="B15" s="27" t="s">
        <v>378</v>
      </c>
      <c r="C15" s="582" t="s">
        <v>3</v>
      </c>
      <c r="D15" s="582" t="s">
        <v>3</v>
      </c>
      <c r="E15" s="582">
        <v>0</v>
      </c>
      <c r="F15" s="617" t="s">
        <v>13</v>
      </c>
      <c r="G15" s="619" t="s">
        <v>780</v>
      </c>
      <c r="H15" s="618" t="s">
        <v>24</v>
      </c>
      <c r="I15" s="414"/>
      <c r="J15" s="411"/>
      <c r="K15" s="409">
        <v>2</v>
      </c>
      <c r="L15" s="410"/>
      <c r="M15" s="410"/>
    </row>
    <row r="16" spans="1:14" ht="15.75" hidden="1" customHeight="1">
      <c r="A16" s="627">
        <v>12</v>
      </c>
      <c r="B16" s="27" t="s">
        <v>553</v>
      </c>
      <c r="C16" s="582" t="s">
        <v>3</v>
      </c>
      <c r="D16" s="582" t="s">
        <v>3</v>
      </c>
      <c r="E16" s="582">
        <v>0</v>
      </c>
      <c r="F16" s="829" t="s">
        <v>13</v>
      </c>
      <c r="G16" s="619" t="s">
        <v>780</v>
      </c>
      <c r="H16" s="617" t="s">
        <v>24</v>
      </c>
      <c r="I16" s="582"/>
      <c r="J16" s="582"/>
      <c r="K16" s="408">
        <v>2</v>
      </c>
      <c r="L16" s="582"/>
      <c r="M16" s="582"/>
    </row>
    <row r="17" spans="1:14" ht="15.75" hidden="1" customHeight="1">
      <c r="A17" s="627">
        <v>13</v>
      </c>
      <c r="B17" s="27" t="s">
        <v>747</v>
      </c>
      <c r="C17" s="582" t="s">
        <v>3</v>
      </c>
      <c r="D17" s="582" t="s">
        <v>3</v>
      </c>
      <c r="E17" s="582">
        <v>3.2</v>
      </c>
      <c r="F17" s="829" t="s">
        <v>13</v>
      </c>
      <c r="G17" s="619" t="s">
        <v>780</v>
      </c>
      <c r="H17" s="618" t="s">
        <v>24</v>
      </c>
      <c r="I17" s="414"/>
      <c r="J17" s="411"/>
      <c r="K17" s="409">
        <v>2</v>
      </c>
      <c r="L17" s="582"/>
      <c r="M17" s="582"/>
    </row>
    <row r="18" spans="1:14" ht="15.75" hidden="1" customHeight="1">
      <c r="A18" s="627">
        <v>14</v>
      </c>
      <c r="B18" s="27" t="s">
        <v>312</v>
      </c>
      <c r="C18" s="582" t="s">
        <v>3</v>
      </c>
      <c r="D18" s="582" t="s">
        <v>3</v>
      </c>
      <c r="E18" s="582">
        <v>0</v>
      </c>
      <c r="F18" s="829" t="s">
        <v>13</v>
      </c>
      <c r="G18" s="619" t="s">
        <v>780</v>
      </c>
      <c r="H18" s="617" t="s">
        <v>24</v>
      </c>
      <c r="I18" s="582"/>
      <c r="J18" s="582"/>
      <c r="K18" s="408">
        <v>2</v>
      </c>
      <c r="L18" s="582"/>
      <c r="M18" s="582"/>
    </row>
    <row r="19" spans="1:14" ht="15.75" hidden="1" customHeight="1">
      <c r="A19" s="627">
        <v>15</v>
      </c>
      <c r="B19" s="27" t="s">
        <v>199</v>
      </c>
      <c r="C19" s="582" t="s">
        <v>3</v>
      </c>
      <c r="D19" s="582" t="s">
        <v>3</v>
      </c>
      <c r="E19" s="582">
        <v>1</v>
      </c>
      <c r="F19" s="829" t="s">
        <v>13</v>
      </c>
      <c r="G19" s="619" t="s">
        <v>780</v>
      </c>
      <c r="H19" s="617" t="s">
        <v>24</v>
      </c>
      <c r="I19" s="582"/>
      <c r="J19" s="582"/>
      <c r="K19" s="408">
        <v>2</v>
      </c>
      <c r="L19" s="582"/>
      <c r="M19" s="582"/>
    </row>
    <row r="20" spans="1:14" ht="15.75" hidden="1" customHeight="1">
      <c r="A20" s="627">
        <v>16</v>
      </c>
      <c r="B20" s="27" t="s">
        <v>631</v>
      </c>
      <c r="C20" s="582" t="s">
        <v>3</v>
      </c>
      <c r="D20" s="582" t="s">
        <v>3</v>
      </c>
      <c r="E20" s="582">
        <v>0</v>
      </c>
      <c r="F20" s="829" t="s">
        <v>13</v>
      </c>
      <c r="G20" s="619" t="s">
        <v>780</v>
      </c>
      <c r="H20" s="618" t="s">
        <v>24</v>
      </c>
      <c r="I20" s="582"/>
      <c r="J20" s="582"/>
      <c r="K20" s="408">
        <v>2</v>
      </c>
      <c r="L20" s="582"/>
      <c r="M20" s="582"/>
    </row>
    <row r="21" spans="1:14" ht="15.75" hidden="1" customHeight="1">
      <c r="A21" s="627">
        <v>17</v>
      </c>
      <c r="B21" s="27" t="s">
        <v>200</v>
      </c>
      <c r="C21" s="583" t="s">
        <v>6</v>
      </c>
      <c r="D21" s="583" t="s">
        <v>6</v>
      </c>
      <c r="E21" s="582">
        <v>0</v>
      </c>
      <c r="F21" s="617" t="s">
        <v>64</v>
      </c>
      <c r="G21" s="619" t="s">
        <v>670</v>
      </c>
      <c r="H21" s="617" t="s">
        <v>24</v>
      </c>
      <c r="I21" s="582"/>
      <c r="J21" s="582"/>
      <c r="K21" s="408">
        <v>55</v>
      </c>
      <c r="L21" s="582"/>
      <c r="M21" s="582"/>
    </row>
    <row r="22" spans="1:14" ht="15.75" hidden="1" customHeight="1">
      <c r="A22" s="627">
        <v>18</v>
      </c>
      <c r="B22" s="27" t="s">
        <v>181</v>
      </c>
      <c r="C22" s="583" t="s">
        <v>6</v>
      </c>
      <c r="D22" s="583" t="s">
        <v>6</v>
      </c>
      <c r="E22" s="582">
        <v>0</v>
      </c>
      <c r="F22" s="617" t="s">
        <v>4</v>
      </c>
      <c r="G22" s="619" t="s">
        <v>781</v>
      </c>
      <c r="H22" s="618" t="s">
        <v>24</v>
      </c>
      <c r="I22" s="582"/>
      <c r="J22" s="582"/>
      <c r="K22" s="408">
        <v>1</v>
      </c>
      <c r="L22" s="582"/>
      <c r="M22" s="582"/>
    </row>
    <row r="23" spans="1:14" ht="15.75" hidden="1" customHeight="1">
      <c r="A23" s="627">
        <v>19</v>
      </c>
      <c r="B23" s="27" t="s">
        <v>202</v>
      </c>
      <c r="C23" s="583" t="s">
        <v>6</v>
      </c>
      <c r="D23" s="583" t="s">
        <v>6</v>
      </c>
      <c r="E23" s="582">
        <v>0</v>
      </c>
      <c r="F23" s="617" t="s">
        <v>64</v>
      </c>
      <c r="G23" s="619" t="s">
        <v>670</v>
      </c>
      <c r="H23" s="617" t="s">
        <v>24</v>
      </c>
      <c r="I23" s="582"/>
      <c r="J23" s="582"/>
      <c r="K23" s="408">
        <v>13</v>
      </c>
      <c r="L23" s="410"/>
      <c r="M23" s="410"/>
    </row>
    <row r="24" spans="1:14" ht="15.75" hidden="1" customHeight="1">
      <c r="A24" s="627">
        <v>20</v>
      </c>
      <c r="B24" s="27" t="s">
        <v>50</v>
      </c>
      <c r="C24" s="583" t="s">
        <v>6</v>
      </c>
      <c r="D24" s="583" t="s">
        <v>6</v>
      </c>
      <c r="E24" s="582">
        <v>0</v>
      </c>
      <c r="F24" s="617" t="s">
        <v>64</v>
      </c>
      <c r="G24" s="619" t="s">
        <v>782</v>
      </c>
      <c r="H24" s="617" t="s">
        <v>24</v>
      </c>
      <c r="I24" s="582"/>
      <c r="J24" s="582"/>
      <c r="K24" s="408">
        <v>2</v>
      </c>
      <c r="L24" s="582"/>
      <c r="M24" s="582"/>
    </row>
    <row r="25" spans="1:14" ht="15.75" hidden="1" customHeight="1">
      <c r="A25" s="627">
        <v>21</v>
      </c>
      <c r="B25" s="27" t="s">
        <v>114</v>
      </c>
      <c r="C25" s="583" t="s">
        <v>6</v>
      </c>
      <c r="D25" s="583" t="s">
        <v>6</v>
      </c>
      <c r="E25" s="582">
        <v>0</v>
      </c>
      <c r="F25" s="617" t="s">
        <v>4</v>
      </c>
      <c r="G25" s="617" t="s">
        <v>417</v>
      </c>
      <c r="H25" s="618" t="s">
        <v>185</v>
      </c>
      <c r="I25" s="414" t="s">
        <v>613</v>
      </c>
      <c r="J25" s="411"/>
      <c r="K25" s="409">
        <v>73</v>
      </c>
      <c r="L25" s="410"/>
      <c r="M25" s="410"/>
      <c r="N25" s="412" t="s">
        <v>64</v>
      </c>
    </row>
    <row r="26" spans="1:14" ht="15.75" hidden="1" customHeight="1">
      <c r="A26" s="627">
        <v>22</v>
      </c>
      <c r="B26" s="27" t="s">
        <v>289</v>
      </c>
      <c r="C26" s="583" t="s">
        <v>6</v>
      </c>
      <c r="D26" s="583" t="s">
        <v>6</v>
      </c>
      <c r="E26" s="582">
        <v>0</v>
      </c>
      <c r="F26" s="617" t="s">
        <v>4</v>
      </c>
      <c r="G26" s="619" t="s">
        <v>744</v>
      </c>
      <c r="H26" s="617" t="s">
        <v>24</v>
      </c>
      <c r="I26" s="582"/>
      <c r="J26" s="582"/>
      <c r="K26" s="408">
        <v>9</v>
      </c>
      <c r="L26" s="410"/>
      <c r="M26" s="410"/>
    </row>
    <row r="27" spans="1:14" ht="15.75" hidden="1" customHeight="1">
      <c r="A27" s="627">
        <v>23</v>
      </c>
      <c r="B27" s="27" t="s">
        <v>405</v>
      </c>
      <c r="C27" s="583" t="s">
        <v>6</v>
      </c>
      <c r="D27" s="583" t="s">
        <v>6</v>
      </c>
      <c r="E27" s="582">
        <v>0</v>
      </c>
      <c r="F27" s="617" t="s">
        <v>4</v>
      </c>
      <c r="G27" s="619" t="s">
        <v>783</v>
      </c>
      <c r="H27" s="618" t="s">
        <v>24</v>
      </c>
      <c r="I27" s="414"/>
      <c r="J27" s="411"/>
      <c r="K27" s="409">
        <v>6</v>
      </c>
      <c r="L27" s="406"/>
      <c r="M27" s="406"/>
    </row>
    <row r="28" spans="1:14" ht="15.75" hidden="1" customHeight="1">
      <c r="A28" s="627">
        <v>24</v>
      </c>
      <c r="B28" s="27" t="s">
        <v>204</v>
      </c>
      <c r="C28" s="583" t="s">
        <v>6</v>
      </c>
      <c r="D28" s="583" t="s">
        <v>6</v>
      </c>
      <c r="E28" s="582">
        <v>0</v>
      </c>
      <c r="F28" s="617" t="s">
        <v>4</v>
      </c>
      <c r="G28" s="619" t="s">
        <v>784</v>
      </c>
      <c r="H28" s="618" t="s">
        <v>24</v>
      </c>
      <c r="I28" s="582"/>
      <c r="J28" s="582"/>
      <c r="K28" s="408">
        <v>2</v>
      </c>
      <c r="L28" s="410"/>
      <c r="M28" s="410"/>
    </row>
    <row r="29" spans="1:14" ht="15.75" hidden="1" customHeight="1">
      <c r="A29" s="627">
        <v>25</v>
      </c>
      <c r="B29" s="27" t="s">
        <v>230</v>
      </c>
      <c r="C29" s="583" t="s">
        <v>6</v>
      </c>
      <c r="D29" s="583" t="s">
        <v>6</v>
      </c>
      <c r="E29" s="582">
        <v>0</v>
      </c>
      <c r="F29" s="617" t="s">
        <v>5</v>
      </c>
      <c r="G29" s="619" t="s">
        <v>672</v>
      </c>
      <c r="H29" s="618" t="s">
        <v>185</v>
      </c>
      <c r="I29" s="414"/>
      <c r="J29" s="411"/>
      <c r="K29" s="415">
        <v>22</v>
      </c>
      <c r="L29" s="410"/>
      <c r="M29" s="410"/>
    </row>
    <row r="30" spans="1:14" ht="15.75" hidden="1" customHeight="1">
      <c r="A30" s="627">
        <v>26</v>
      </c>
      <c r="B30" s="27" t="s">
        <v>356</v>
      </c>
      <c r="C30" s="583" t="s">
        <v>6</v>
      </c>
      <c r="D30" s="583" t="s">
        <v>527</v>
      </c>
      <c r="E30" s="582">
        <v>0</v>
      </c>
      <c r="F30" s="617" t="s">
        <v>64</v>
      </c>
      <c r="G30" s="619" t="s">
        <v>785</v>
      </c>
      <c r="H30" s="618" t="s">
        <v>24</v>
      </c>
      <c r="I30" s="414"/>
      <c r="J30" s="411"/>
      <c r="K30" s="415">
        <v>2</v>
      </c>
      <c r="L30" s="410"/>
      <c r="M30" s="410"/>
    </row>
    <row r="31" spans="1:14" ht="15.75" hidden="1" customHeight="1">
      <c r="A31" s="627">
        <v>27</v>
      </c>
      <c r="B31" s="27" t="s">
        <v>205</v>
      </c>
      <c r="C31" s="583" t="s">
        <v>6</v>
      </c>
      <c r="D31" s="583" t="s">
        <v>73</v>
      </c>
      <c r="E31" s="582">
        <v>0</v>
      </c>
      <c r="F31" s="617" t="s">
        <v>274</v>
      </c>
      <c r="G31" s="619" t="s">
        <v>703</v>
      </c>
      <c r="H31" s="617" t="s">
        <v>185</v>
      </c>
      <c r="I31" s="582" t="s">
        <v>694</v>
      </c>
      <c r="J31" s="582"/>
      <c r="K31" s="408">
        <v>8</v>
      </c>
      <c r="L31" s="410"/>
      <c r="M31" s="410"/>
    </row>
    <row r="32" spans="1:14" ht="15.75" hidden="1" customHeight="1">
      <c r="A32" s="627">
        <v>28</v>
      </c>
      <c r="B32" s="27" t="s">
        <v>758</v>
      </c>
      <c r="C32" s="583" t="s">
        <v>77</v>
      </c>
      <c r="D32" s="583" t="s">
        <v>60</v>
      </c>
      <c r="E32" s="582">
        <v>0</v>
      </c>
      <c r="F32" s="619" t="s">
        <v>59</v>
      </c>
      <c r="G32" s="619" t="s">
        <v>129</v>
      </c>
      <c r="H32" s="618" t="s">
        <v>59</v>
      </c>
      <c r="I32" s="414"/>
      <c r="J32" s="411"/>
      <c r="K32" s="415">
        <v>1</v>
      </c>
      <c r="L32" s="410"/>
      <c r="M32" s="410"/>
    </row>
    <row r="33" spans="1:14" ht="15.75" hidden="1" customHeight="1">
      <c r="A33" s="627">
        <v>29</v>
      </c>
      <c r="B33" s="27" t="s">
        <v>112</v>
      </c>
      <c r="C33" s="583" t="s">
        <v>77</v>
      </c>
      <c r="D33" s="583" t="s">
        <v>60</v>
      </c>
      <c r="E33" s="582">
        <v>0</v>
      </c>
      <c r="F33" s="617" t="s">
        <v>5</v>
      </c>
      <c r="G33" s="619" t="s">
        <v>672</v>
      </c>
      <c r="H33" s="618" t="s">
        <v>185</v>
      </c>
      <c r="I33" s="582"/>
      <c r="J33" s="582"/>
      <c r="K33" s="408">
        <v>16</v>
      </c>
      <c r="L33" s="411"/>
      <c r="M33" s="411"/>
    </row>
    <row r="34" spans="1:14" ht="15.75" hidden="1" customHeight="1">
      <c r="A34" s="627">
        <v>30</v>
      </c>
      <c r="B34" s="27" t="s">
        <v>554</v>
      </c>
      <c r="C34" s="583" t="s">
        <v>77</v>
      </c>
      <c r="D34" s="583" t="s">
        <v>60</v>
      </c>
      <c r="E34" s="582">
        <v>0</v>
      </c>
      <c r="F34" s="617" t="s">
        <v>5</v>
      </c>
      <c r="G34" s="619" t="s">
        <v>575</v>
      </c>
      <c r="H34" s="618" t="s">
        <v>24</v>
      </c>
      <c r="I34" s="414"/>
      <c r="J34" s="411"/>
      <c r="K34" s="415">
        <v>10</v>
      </c>
      <c r="L34" s="406"/>
      <c r="M34" s="406"/>
    </row>
    <row r="35" spans="1:14" ht="15.75" hidden="1" customHeight="1">
      <c r="A35" s="627">
        <v>31</v>
      </c>
      <c r="B35" s="27" t="s">
        <v>206</v>
      </c>
      <c r="C35" s="583" t="s">
        <v>7</v>
      </c>
      <c r="D35" s="583" t="s">
        <v>8</v>
      </c>
      <c r="E35" s="582">
        <v>0</v>
      </c>
      <c r="F35" s="636" t="s">
        <v>4</v>
      </c>
      <c r="G35" s="636" t="s">
        <v>788</v>
      </c>
      <c r="H35" s="635" t="s">
        <v>185</v>
      </c>
      <c r="I35" s="582"/>
      <c r="J35" s="582"/>
      <c r="K35" s="409">
        <v>1</v>
      </c>
      <c r="L35" s="406"/>
      <c r="M35" s="406"/>
    </row>
    <row r="36" spans="1:14" ht="15.75" hidden="1" customHeight="1">
      <c r="A36" s="627">
        <v>32</v>
      </c>
      <c r="B36" s="27" t="s">
        <v>210</v>
      </c>
      <c r="C36" s="583" t="s">
        <v>7</v>
      </c>
      <c r="D36" s="583" t="s">
        <v>8</v>
      </c>
      <c r="E36" s="582">
        <v>17.5</v>
      </c>
      <c r="F36" s="636" t="s">
        <v>4</v>
      </c>
      <c r="G36" s="636" t="s">
        <v>789</v>
      </c>
      <c r="H36" s="635" t="s">
        <v>185</v>
      </c>
      <c r="I36" s="582"/>
      <c r="J36" s="582"/>
      <c r="K36" s="408">
        <v>2</v>
      </c>
      <c r="L36" s="406"/>
      <c r="M36" s="406"/>
    </row>
    <row r="37" spans="1:14" ht="15.75" customHeight="1">
      <c r="A37" s="627">
        <v>33</v>
      </c>
      <c r="B37" s="27" t="s">
        <v>212</v>
      </c>
      <c r="C37" s="583" t="s">
        <v>7</v>
      </c>
      <c r="D37" s="583" t="s">
        <v>8</v>
      </c>
      <c r="E37" s="582">
        <v>0</v>
      </c>
      <c r="F37" s="636" t="s">
        <v>14</v>
      </c>
      <c r="G37" s="636" t="s">
        <v>305</v>
      </c>
      <c r="H37" s="635" t="s">
        <v>185</v>
      </c>
      <c r="I37" s="582"/>
      <c r="J37" s="582"/>
      <c r="K37" s="409">
        <v>4</v>
      </c>
      <c r="L37" s="406"/>
      <c r="M37" s="406"/>
    </row>
    <row r="38" spans="1:14" ht="15.75" hidden="1" customHeight="1">
      <c r="A38" s="627">
        <v>34</v>
      </c>
      <c r="B38" s="27" t="s">
        <v>358</v>
      </c>
      <c r="C38" s="583" t="s">
        <v>7</v>
      </c>
      <c r="D38" s="583" t="s">
        <v>8</v>
      </c>
      <c r="E38" s="582">
        <v>0</v>
      </c>
      <c r="F38" s="634" t="s">
        <v>13</v>
      </c>
      <c r="G38" s="636" t="s">
        <v>790</v>
      </c>
      <c r="H38" s="635" t="s">
        <v>185</v>
      </c>
      <c r="I38" s="582"/>
      <c r="J38" s="582"/>
      <c r="K38" s="409">
        <v>2</v>
      </c>
      <c r="L38" s="406"/>
      <c r="M38" s="406"/>
    </row>
    <row r="39" spans="1:14" ht="15.75" hidden="1" customHeight="1">
      <c r="A39" s="627">
        <v>35</v>
      </c>
      <c r="B39" s="27" t="s">
        <v>759</v>
      </c>
      <c r="C39" s="583" t="s">
        <v>7</v>
      </c>
      <c r="D39" s="583" t="s">
        <v>8</v>
      </c>
      <c r="E39" s="582">
        <v>0</v>
      </c>
      <c r="F39" s="636" t="s">
        <v>4</v>
      </c>
      <c r="G39" s="636" t="s">
        <v>791</v>
      </c>
      <c r="H39" s="635" t="s">
        <v>185</v>
      </c>
      <c r="I39" s="582"/>
      <c r="J39" s="582"/>
      <c r="K39" s="409">
        <v>1</v>
      </c>
      <c r="L39" s="406"/>
      <c r="M39" s="406"/>
    </row>
    <row r="40" spans="1:14" ht="15.75" hidden="1" customHeight="1">
      <c r="A40" s="627">
        <v>36</v>
      </c>
      <c r="B40" s="27" t="s">
        <v>343</v>
      </c>
      <c r="C40" s="583" t="s">
        <v>7</v>
      </c>
      <c r="D40" s="583" t="s">
        <v>8</v>
      </c>
      <c r="E40" s="582">
        <v>0</v>
      </c>
      <c r="F40" s="636" t="s">
        <v>4</v>
      </c>
      <c r="G40" s="634" t="s">
        <v>787</v>
      </c>
      <c r="H40" s="635" t="s">
        <v>185</v>
      </c>
      <c r="I40" s="582"/>
      <c r="J40" s="582"/>
      <c r="K40" s="408">
        <v>7</v>
      </c>
      <c r="L40" s="406"/>
      <c r="M40" s="406"/>
    </row>
    <row r="41" spans="1:14" ht="15.75" customHeight="1">
      <c r="A41" s="627">
        <v>37</v>
      </c>
      <c r="B41" s="27" t="s">
        <v>215</v>
      </c>
      <c r="C41" s="583" t="s">
        <v>7</v>
      </c>
      <c r="D41" s="583" t="s">
        <v>8</v>
      </c>
      <c r="E41" s="582">
        <v>0</v>
      </c>
      <c r="F41" s="636" t="s">
        <v>14</v>
      </c>
      <c r="G41" s="636" t="s">
        <v>305</v>
      </c>
      <c r="H41" s="635" t="s">
        <v>185</v>
      </c>
      <c r="I41" s="582"/>
      <c r="J41" s="582"/>
      <c r="K41" s="409">
        <v>3</v>
      </c>
      <c r="L41" s="406"/>
      <c r="M41" s="406"/>
    </row>
    <row r="42" spans="1:14" ht="15.75" hidden="1" customHeight="1">
      <c r="A42" s="627">
        <v>38</v>
      </c>
      <c r="B42" s="27" t="s">
        <v>719</v>
      </c>
      <c r="C42" s="583" t="s">
        <v>7</v>
      </c>
      <c r="D42" s="583" t="s">
        <v>8</v>
      </c>
      <c r="E42" s="582">
        <v>0</v>
      </c>
      <c r="F42" s="637" t="s">
        <v>59</v>
      </c>
      <c r="G42" s="637" t="s">
        <v>792</v>
      </c>
      <c r="H42" s="635" t="s">
        <v>185</v>
      </c>
      <c r="I42" s="414"/>
      <c r="J42" s="411"/>
      <c r="K42" s="415">
        <v>5</v>
      </c>
      <c r="L42" s="406"/>
      <c r="M42" s="406"/>
    </row>
    <row r="43" spans="1:14" ht="15.75" hidden="1" customHeight="1">
      <c r="A43" s="627">
        <v>39</v>
      </c>
      <c r="B43" s="27" t="s">
        <v>290</v>
      </c>
      <c r="C43" s="583" t="s">
        <v>7</v>
      </c>
      <c r="D43" s="583" t="s">
        <v>8</v>
      </c>
      <c r="E43" s="582">
        <v>0</v>
      </c>
      <c r="F43" s="636" t="s">
        <v>4</v>
      </c>
      <c r="G43" s="634" t="s">
        <v>713</v>
      </c>
      <c r="H43" s="635" t="s">
        <v>185</v>
      </c>
      <c r="I43" s="582"/>
      <c r="J43" s="582"/>
      <c r="K43" s="408">
        <v>6</v>
      </c>
      <c r="L43" s="406"/>
      <c r="M43" s="406"/>
    </row>
    <row r="44" spans="1:14" ht="15.75" hidden="1" customHeight="1">
      <c r="A44" s="627">
        <v>40</v>
      </c>
      <c r="B44" s="27" t="s">
        <v>426</v>
      </c>
      <c r="C44" s="583" t="s">
        <v>7</v>
      </c>
      <c r="D44" s="583" t="s">
        <v>8</v>
      </c>
      <c r="E44" s="582">
        <v>7.5</v>
      </c>
      <c r="F44" s="636" t="s">
        <v>4</v>
      </c>
      <c r="G44" s="636" t="s">
        <v>793</v>
      </c>
      <c r="H44" s="635" t="s">
        <v>185</v>
      </c>
      <c r="I44" s="582"/>
      <c r="J44" s="582"/>
      <c r="K44" s="409">
        <v>1</v>
      </c>
      <c r="L44" s="406"/>
      <c r="M44" s="406"/>
    </row>
    <row r="45" spans="1:14" ht="15.75" hidden="1" customHeight="1">
      <c r="A45" s="627">
        <v>41</v>
      </c>
      <c r="B45" s="27" t="s">
        <v>458</v>
      </c>
      <c r="C45" s="583" t="s">
        <v>7</v>
      </c>
      <c r="D45" s="583" t="s">
        <v>8</v>
      </c>
      <c r="E45" s="582">
        <v>0</v>
      </c>
      <c r="F45" s="634" t="s">
        <v>13</v>
      </c>
      <c r="G45" s="636" t="s">
        <v>790</v>
      </c>
      <c r="H45" s="635" t="s">
        <v>185</v>
      </c>
      <c r="I45" s="582"/>
      <c r="J45" s="582"/>
      <c r="K45" s="409">
        <v>2</v>
      </c>
      <c r="L45" s="406"/>
      <c r="M45" s="406"/>
    </row>
    <row r="46" spans="1:14" ht="15.75" customHeight="1">
      <c r="A46" s="627">
        <v>42</v>
      </c>
      <c r="B46" s="27" t="s">
        <v>216</v>
      </c>
      <c r="C46" s="583" t="s">
        <v>7</v>
      </c>
      <c r="D46" s="583" t="s">
        <v>8</v>
      </c>
      <c r="E46" s="582">
        <v>0</v>
      </c>
      <c r="F46" s="636" t="s">
        <v>14</v>
      </c>
      <c r="G46" s="636" t="s">
        <v>334</v>
      </c>
      <c r="H46" s="635" t="s">
        <v>185</v>
      </c>
      <c r="I46" s="582"/>
      <c r="J46" s="582" t="s">
        <v>709</v>
      </c>
      <c r="K46" s="409">
        <v>82</v>
      </c>
      <c r="L46" s="406"/>
      <c r="M46" s="406"/>
      <c r="N46" s="412" t="s">
        <v>157</v>
      </c>
    </row>
    <row r="47" spans="1:14" ht="15.75" hidden="1" customHeight="1">
      <c r="A47" s="627">
        <v>43</v>
      </c>
      <c r="B47" s="27" t="s">
        <v>217</v>
      </c>
      <c r="C47" s="583" t="s">
        <v>7</v>
      </c>
      <c r="D47" s="583" t="s">
        <v>8</v>
      </c>
      <c r="E47" s="582">
        <v>0</v>
      </c>
      <c r="F47" s="636" t="s">
        <v>4</v>
      </c>
      <c r="G47" s="636" t="s">
        <v>788</v>
      </c>
      <c r="H47" s="635" t="s">
        <v>185</v>
      </c>
      <c r="I47" s="582"/>
      <c r="J47" s="582"/>
      <c r="K47" s="409">
        <v>26</v>
      </c>
      <c r="L47" s="406"/>
      <c r="M47" s="406"/>
    </row>
    <row r="48" spans="1:14" ht="15.75" hidden="1" customHeight="1">
      <c r="A48" s="627">
        <v>44</v>
      </c>
      <c r="B48" s="27" t="s">
        <v>218</v>
      </c>
      <c r="C48" s="583" t="s">
        <v>7</v>
      </c>
      <c r="D48" s="583" t="s">
        <v>9</v>
      </c>
      <c r="E48" s="582">
        <v>0</v>
      </c>
      <c r="F48" s="634" t="s">
        <v>13</v>
      </c>
      <c r="G48" s="636" t="s">
        <v>707</v>
      </c>
      <c r="H48" s="635" t="s">
        <v>185</v>
      </c>
      <c r="I48" s="582"/>
      <c r="J48" s="582"/>
      <c r="K48" s="409">
        <v>7</v>
      </c>
      <c r="L48" s="406"/>
      <c r="M48" s="406"/>
    </row>
    <row r="49" spans="1:14" ht="15.75" hidden="1" customHeight="1">
      <c r="A49" s="627">
        <v>45</v>
      </c>
      <c r="B49" s="27" t="s">
        <v>126</v>
      </c>
      <c r="C49" s="583" t="s">
        <v>7</v>
      </c>
      <c r="D49" s="583" t="s">
        <v>10</v>
      </c>
      <c r="E49" s="582">
        <v>0</v>
      </c>
      <c r="F49" s="621" t="s">
        <v>13</v>
      </c>
      <c r="G49" s="621" t="s">
        <v>776</v>
      </c>
      <c r="H49" s="583"/>
      <c r="I49" s="582"/>
      <c r="J49" s="582"/>
      <c r="K49" s="409">
        <v>2</v>
      </c>
      <c r="L49" s="406"/>
      <c r="M49" s="406"/>
    </row>
    <row r="50" spans="1:14" ht="15.75" hidden="1" customHeight="1">
      <c r="A50" s="627">
        <v>46</v>
      </c>
      <c r="B50" s="27" t="s">
        <v>260</v>
      </c>
      <c r="C50" s="583" t="s">
        <v>7</v>
      </c>
      <c r="D50" s="583" t="s">
        <v>10</v>
      </c>
      <c r="E50" s="582">
        <v>0</v>
      </c>
      <c r="F50" s="620" t="s">
        <v>4</v>
      </c>
      <c r="G50" s="621" t="s">
        <v>741</v>
      </c>
      <c r="H50" s="583"/>
      <c r="I50" s="582"/>
      <c r="J50" s="582"/>
      <c r="K50" s="409">
        <v>4</v>
      </c>
      <c r="L50" s="406"/>
      <c r="M50" s="406"/>
    </row>
    <row r="51" spans="1:14" ht="15.75" hidden="1" customHeight="1">
      <c r="A51" s="627">
        <v>47</v>
      </c>
      <c r="B51" s="27" t="s">
        <v>115</v>
      </c>
      <c r="C51" s="583" t="s">
        <v>7</v>
      </c>
      <c r="D51" s="583" t="s">
        <v>10</v>
      </c>
      <c r="E51" s="582">
        <v>0</v>
      </c>
      <c r="F51" s="620" t="s">
        <v>4</v>
      </c>
      <c r="G51" s="621" t="s">
        <v>777</v>
      </c>
      <c r="H51" s="583"/>
      <c r="I51" s="582"/>
      <c r="J51" s="582"/>
      <c r="K51" s="409">
        <v>4</v>
      </c>
      <c r="L51" s="406"/>
      <c r="M51" s="406"/>
    </row>
    <row r="52" spans="1:14" ht="15.75" customHeight="1">
      <c r="A52" s="627">
        <v>48</v>
      </c>
      <c r="B52" s="27" t="s">
        <v>502</v>
      </c>
      <c r="C52" s="583" t="s">
        <v>7</v>
      </c>
      <c r="D52" s="583" t="s">
        <v>10</v>
      </c>
      <c r="E52" s="582">
        <v>0</v>
      </c>
      <c r="F52" s="626" t="s">
        <v>14</v>
      </c>
      <c r="G52" s="622" t="s">
        <v>708</v>
      </c>
      <c r="H52" s="583"/>
      <c r="I52" s="582"/>
      <c r="J52" s="582"/>
      <c r="K52" s="408">
        <v>4</v>
      </c>
      <c r="L52" s="406"/>
      <c r="M52" s="406"/>
    </row>
    <row r="53" spans="1:14" ht="15.75" hidden="1" customHeight="1">
      <c r="A53" s="627">
        <v>49</v>
      </c>
      <c r="B53" s="27" t="s">
        <v>503</v>
      </c>
      <c r="C53" s="583" t="s">
        <v>7</v>
      </c>
      <c r="D53" s="583" t="s">
        <v>10</v>
      </c>
      <c r="E53" s="582">
        <v>0</v>
      </c>
      <c r="F53" s="621" t="s">
        <v>13</v>
      </c>
      <c r="G53" s="621" t="s">
        <v>776</v>
      </c>
      <c r="H53" s="583"/>
      <c r="I53" s="582"/>
      <c r="J53" s="582"/>
      <c r="K53" s="409">
        <v>1</v>
      </c>
      <c r="L53" s="406"/>
      <c r="M53" s="406"/>
    </row>
    <row r="54" spans="1:14" ht="15.75" hidden="1" customHeight="1">
      <c r="A54" s="627">
        <v>50</v>
      </c>
      <c r="B54" s="27" t="s">
        <v>146</v>
      </c>
      <c r="C54" s="583" t="s">
        <v>7</v>
      </c>
      <c r="D54" s="583" t="s">
        <v>10</v>
      </c>
      <c r="E54" s="582">
        <v>0</v>
      </c>
      <c r="F54" s="621" t="s">
        <v>13</v>
      </c>
      <c r="G54" s="621" t="s">
        <v>776</v>
      </c>
      <c r="H54" s="583"/>
      <c r="I54" s="582"/>
      <c r="J54" s="582"/>
      <c r="K54" s="409">
        <v>2</v>
      </c>
      <c r="L54" s="406"/>
      <c r="M54" s="406"/>
    </row>
    <row r="55" spans="1:14" ht="15.75" hidden="1" customHeight="1">
      <c r="A55" s="627">
        <v>51</v>
      </c>
      <c r="B55" s="27" t="s">
        <v>505</v>
      </c>
      <c r="C55" s="583" t="s">
        <v>7</v>
      </c>
      <c r="D55" s="583" t="s">
        <v>10</v>
      </c>
      <c r="E55" s="582">
        <v>0</v>
      </c>
      <c r="F55" s="621" t="s">
        <v>13</v>
      </c>
      <c r="G55" s="621" t="s">
        <v>776</v>
      </c>
      <c r="H55" s="583"/>
      <c r="I55" s="582"/>
      <c r="J55" s="582"/>
      <c r="K55" s="409">
        <v>1</v>
      </c>
      <c r="L55" s="406"/>
      <c r="M55" s="406"/>
    </row>
    <row r="56" spans="1:14" ht="15.75" hidden="1" customHeight="1">
      <c r="A56" s="627">
        <v>52</v>
      </c>
      <c r="B56" s="27" t="s">
        <v>752</v>
      </c>
      <c r="C56" s="583" t="s">
        <v>7</v>
      </c>
      <c r="D56" s="583" t="s">
        <v>10</v>
      </c>
      <c r="E56" s="582">
        <v>0</v>
      </c>
      <c r="F56" s="620" t="s">
        <v>4</v>
      </c>
      <c r="G56" s="621" t="s">
        <v>777</v>
      </c>
      <c r="H56" s="583"/>
      <c r="I56" s="414"/>
      <c r="J56" s="411"/>
      <c r="K56" s="415">
        <v>2</v>
      </c>
      <c r="L56" s="406"/>
      <c r="M56" s="406"/>
    </row>
    <row r="57" spans="1:14" ht="15.75" hidden="1" customHeight="1">
      <c r="A57" s="627">
        <v>53</v>
      </c>
      <c r="B57" s="27" t="s">
        <v>583</v>
      </c>
      <c r="C57" s="583" t="s">
        <v>7</v>
      </c>
      <c r="D57" s="583" t="s">
        <v>10</v>
      </c>
      <c r="E57" s="582">
        <v>4.5999999999999996</v>
      </c>
      <c r="F57" s="621" t="s">
        <v>13</v>
      </c>
      <c r="G57" s="621" t="s">
        <v>776</v>
      </c>
      <c r="H57" s="583"/>
      <c r="I57" s="582"/>
      <c r="J57" s="582"/>
      <c r="K57" s="409">
        <v>2</v>
      </c>
      <c r="L57" s="406"/>
      <c r="M57" s="406"/>
    </row>
    <row r="58" spans="1:14" ht="15.75" hidden="1" customHeight="1">
      <c r="A58" s="627">
        <v>54</v>
      </c>
      <c r="B58" s="27" t="s">
        <v>102</v>
      </c>
      <c r="C58" s="583" t="s">
        <v>7</v>
      </c>
      <c r="D58" s="583" t="s">
        <v>10</v>
      </c>
      <c r="E58" s="582">
        <v>0</v>
      </c>
      <c r="F58" s="624" t="s">
        <v>59</v>
      </c>
      <c r="G58" s="623" t="s">
        <v>97</v>
      </c>
      <c r="H58" s="583"/>
      <c r="I58" s="582"/>
      <c r="J58" s="582"/>
      <c r="K58" s="415">
        <v>54</v>
      </c>
      <c r="L58" s="411"/>
      <c r="M58" s="411"/>
      <c r="N58" s="413" t="s">
        <v>149</v>
      </c>
    </row>
    <row r="59" spans="1:14" ht="15.75" hidden="1" customHeight="1">
      <c r="A59" s="627">
        <v>55</v>
      </c>
      <c r="B59" s="27" t="s">
        <v>106</v>
      </c>
      <c r="C59" s="583" t="s">
        <v>7</v>
      </c>
      <c r="D59" s="583" t="s">
        <v>10</v>
      </c>
      <c r="E59" s="582">
        <v>0</v>
      </c>
      <c r="F59" s="624" t="s">
        <v>59</v>
      </c>
      <c r="G59" s="623" t="s">
        <v>97</v>
      </c>
      <c r="H59" s="583"/>
      <c r="I59" s="582"/>
      <c r="J59" s="582"/>
      <c r="K59" s="408">
        <v>30</v>
      </c>
      <c r="L59" s="406"/>
      <c r="M59" s="406"/>
    </row>
    <row r="60" spans="1:14" ht="15.75" hidden="1" customHeight="1">
      <c r="A60" s="627">
        <v>56</v>
      </c>
      <c r="B60" s="27" t="s">
        <v>760</v>
      </c>
      <c r="C60" s="583" t="s">
        <v>7</v>
      </c>
      <c r="D60" s="583" t="s">
        <v>10</v>
      </c>
      <c r="E60" s="582">
        <v>0</v>
      </c>
      <c r="F60" s="621" t="s">
        <v>13</v>
      </c>
      <c r="G60" s="621" t="s">
        <v>776</v>
      </c>
      <c r="H60" s="583"/>
      <c r="I60" s="582"/>
      <c r="J60" s="582"/>
      <c r="K60" s="409">
        <v>1</v>
      </c>
      <c r="L60" s="406"/>
      <c r="M60" s="406"/>
    </row>
    <row r="61" spans="1:14" ht="15.75" hidden="1" customHeight="1">
      <c r="A61" s="627">
        <v>57</v>
      </c>
      <c r="B61" s="27" t="s">
        <v>507</v>
      </c>
      <c r="C61" s="583" t="s">
        <v>7</v>
      </c>
      <c r="D61" s="583" t="s">
        <v>10</v>
      </c>
      <c r="E61" s="582">
        <v>0</v>
      </c>
      <c r="F61" s="621" t="s">
        <v>13</v>
      </c>
      <c r="G61" s="621" t="s">
        <v>776</v>
      </c>
      <c r="H61" s="583"/>
      <c r="I61" s="582"/>
      <c r="J61" s="582"/>
      <c r="K61" s="409">
        <v>2</v>
      </c>
      <c r="L61" s="406"/>
      <c r="M61" s="406"/>
    </row>
    <row r="62" spans="1:14" ht="15.75" hidden="1" customHeight="1">
      <c r="A62" s="627">
        <v>58</v>
      </c>
      <c r="B62" s="27" t="s">
        <v>509</v>
      </c>
      <c r="C62" s="583" t="s">
        <v>7</v>
      </c>
      <c r="D62" s="583" t="s">
        <v>10</v>
      </c>
      <c r="E62" s="582">
        <v>0</v>
      </c>
      <c r="F62" s="621" t="s">
        <v>13</v>
      </c>
      <c r="G62" s="621" t="s">
        <v>776</v>
      </c>
      <c r="H62" s="583"/>
      <c r="I62" s="582"/>
      <c r="J62" s="582"/>
      <c r="K62" s="409">
        <v>2</v>
      </c>
      <c r="L62" s="406"/>
      <c r="M62" s="406"/>
    </row>
    <row r="63" spans="1:14" ht="15.75" hidden="1" customHeight="1">
      <c r="A63" s="627">
        <v>59</v>
      </c>
      <c r="B63" s="27" t="s">
        <v>510</v>
      </c>
      <c r="C63" s="583" t="s">
        <v>7</v>
      </c>
      <c r="D63" s="583" t="s">
        <v>10</v>
      </c>
      <c r="E63" s="582">
        <v>0</v>
      </c>
      <c r="F63" s="621" t="s">
        <v>13</v>
      </c>
      <c r="G63" s="621" t="s">
        <v>776</v>
      </c>
      <c r="H63" s="583"/>
      <c r="I63" s="582"/>
      <c r="J63" s="582"/>
      <c r="K63" s="409">
        <v>1</v>
      </c>
      <c r="L63" s="406"/>
      <c r="M63" s="406"/>
    </row>
    <row r="64" spans="1:14" ht="15.75" hidden="1" customHeight="1">
      <c r="A64" s="627">
        <v>60</v>
      </c>
      <c r="B64" s="27" t="s">
        <v>345</v>
      </c>
      <c r="C64" s="583" t="s">
        <v>7</v>
      </c>
      <c r="D64" s="583" t="s">
        <v>10</v>
      </c>
      <c r="E64" s="582">
        <v>0</v>
      </c>
      <c r="F64" s="625" t="s">
        <v>428</v>
      </c>
      <c r="G64" s="625" t="s">
        <v>429</v>
      </c>
      <c r="H64" s="583"/>
      <c r="I64" s="582"/>
      <c r="J64" s="582"/>
      <c r="K64" s="409">
        <v>24</v>
      </c>
      <c r="L64" s="406"/>
      <c r="M64" s="406"/>
    </row>
    <row r="65" spans="1:13" ht="15.75" hidden="1" customHeight="1">
      <c r="A65" s="627">
        <v>61</v>
      </c>
      <c r="B65" s="27" t="s">
        <v>359</v>
      </c>
      <c r="C65" s="583" t="s">
        <v>7</v>
      </c>
      <c r="D65" s="583" t="s">
        <v>10</v>
      </c>
      <c r="E65" s="582">
        <v>0</v>
      </c>
      <c r="F65" s="621" t="s">
        <v>13</v>
      </c>
      <c r="G65" s="621" t="s">
        <v>776</v>
      </c>
      <c r="H65" s="583"/>
      <c r="I65" s="582"/>
      <c r="J65" s="582"/>
      <c r="K65" s="409">
        <v>2</v>
      </c>
      <c r="L65" s="406"/>
      <c r="M65" s="406"/>
    </row>
    <row r="66" spans="1:13" ht="15.75" hidden="1" customHeight="1">
      <c r="A66" s="627">
        <v>62</v>
      </c>
      <c r="B66" s="27" t="s">
        <v>511</v>
      </c>
      <c r="C66" s="583" t="s">
        <v>7</v>
      </c>
      <c r="D66" s="583" t="s">
        <v>10</v>
      </c>
      <c r="E66" s="582">
        <v>0</v>
      </c>
      <c r="F66" s="621" t="s">
        <v>13</v>
      </c>
      <c r="G66" s="621" t="s">
        <v>776</v>
      </c>
      <c r="H66" s="583"/>
      <c r="I66" s="582"/>
      <c r="J66" s="582"/>
      <c r="K66" s="409">
        <v>3</v>
      </c>
      <c r="L66" s="406"/>
      <c r="M66" s="406"/>
    </row>
    <row r="67" spans="1:13" ht="15.75" hidden="1" customHeight="1">
      <c r="A67" s="627">
        <v>63</v>
      </c>
      <c r="B67" s="27" t="s">
        <v>512</v>
      </c>
      <c r="C67" s="583" t="s">
        <v>7</v>
      </c>
      <c r="D67" s="583" t="s">
        <v>10</v>
      </c>
      <c r="E67" s="582">
        <v>0</v>
      </c>
      <c r="F67" s="621" t="s">
        <v>13</v>
      </c>
      <c r="G67" s="621" t="s">
        <v>776</v>
      </c>
      <c r="H67" s="583"/>
      <c r="I67" s="582"/>
      <c r="J67" s="582"/>
      <c r="K67" s="409">
        <v>2</v>
      </c>
      <c r="L67" s="406"/>
      <c r="M67" s="406"/>
    </row>
    <row r="68" spans="1:13" ht="15.75" hidden="1" customHeight="1">
      <c r="A68" s="627">
        <v>64</v>
      </c>
      <c r="B68" s="27" t="s">
        <v>514</v>
      </c>
      <c r="C68" s="583" t="s">
        <v>7</v>
      </c>
      <c r="D68" s="583" t="s">
        <v>10</v>
      </c>
      <c r="E68" s="582">
        <v>0</v>
      </c>
      <c r="F68" s="621" t="s">
        <v>13</v>
      </c>
      <c r="G68" s="621" t="s">
        <v>776</v>
      </c>
      <c r="H68" s="583"/>
      <c r="I68" s="582"/>
      <c r="J68" s="582"/>
      <c r="K68" s="409">
        <v>2</v>
      </c>
      <c r="L68" s="406"/>
      <c r="M68" s="406"/>
    </row>
    <row r="69" spans="1:13" ht="15.75" hidden="1" customHeight="1">
      <c r="A69" s="627">
        <v>65</v>
      </c>
      <c r="B69" s="27" t="s">
        <v>381</v>
      </c>
      <c r="C69" s="583" t="s">
        <v>7</v>
      </c>
      <c r="D69" s="583" t="s">
        <v>10</v>
      </c>
      <c r="E69" s="582">
        <v>0</v>
      </c>
      <c r="F69" s="621" t="s">
        <v>13</v>
      </c>
      <c r="G69" s="621" t="s">
        <v>776</v>
      </c>
      <c r="H69" s="583"/>
      <c r="I69" s="582"/>
      <c r="J69" s="582"/>
      <c r="K69" s="409">
        <v>2</v>
      </c>
      <c r="L69" s="406"/>
      <c r="M69" s="406"/>
    </row>
    <row r="70" spans="1:13" ht="15.75" hidden="1" customHeight="1">
      <c r="A70" s="627">
        <v>66</v>
      </c>
      <c r="B70" s="27" t="s">
        <v>515</v>
      </c>
      <c r="C70" s="583" t="s">
        <v>7</v>
      </c>
      <c r="D70" s="583" t="s">
        <v>10</v>
      </c>
      <c r="E70" s="582">
        <v>31</v>
      </c>
      <c r="F70" s="621" t="s">
        <v>13</v>
      </c>
      <c r="G70" s="621" t="s">
        <v>776</v>
      </c>
      <c r="H70" s="583"/>
      <c r="I70" s="582"/>
      <c r="J70" s="582"/>
      <c r="K70" s="409">
        <v>2</v>
      </c>
      <c r="L70" s="406"/>
      <c r="M70" s="406"/>
    </row>
    <row r="71" spans="1:13" ht="15.75" customHeight="1">
      <c r="A71" s="627">
        <v>67</v>
      </c>
      <c r="B71" s="27" t="s">
        <v>103</v>
      </c>
      <c r="C71" s="583" t="s">
        <v>7</v>
      </c>
      <c r="D71" s="583" t="s">
        <v>10</v>
      </c>
      <c r="E71" s="582">
        <v>0</v>
      </c>
      <c r="F71" s="626" t="s">
        <v>14</v>
      </c>
      <c r="G71" s="622" t="s">
        <v>427</v>
      </c>
      <c r="H71" s="583"/>
      <c r="I71" s="582"/>
      <c r="J71" s="411" t="s">
        <v>709</v>
      </c>
      <c r="K71" s="415">
        <v>10</v>
      </c>
      <c r="L71" s="406"/>
      <c r="M71" s="406"/>
    </row>
    <row r="72" spans="1:13" ht="15.75" hidden="1" customHeight="1">
      <c r="A72" s="627">
        <v>68</v>
      </c>
      <c r="B72" s="27" t="s">
        <v>85</v>
      </c>
      <c r="C72" s="583" t="s">
        <v>7</v>
      </c>
      <c r="D72" s="583" t="s">
        <v>10</v>
      </c>
      <c r="E72" s="582">
        <v>0</v>
      </c>
      <c r="F72" s="620" t="s">
        <v>4</v>
      </c>
      <c r="G72" s="621" t="s">
        <v>777</v>
      </c>
      <c r="H72" s="583"/>
      <c r="I72" s="582"/>
      <c r="J72" s="582"/>
      <c r="K72" s="409">
        <v>2</v>
      </c>
      <c r="L72" s="406"/>
      <c r="M72" s="406"/>
    </row>
    <row r="73" spans="1:13" ht="15.75" hidden="1" customHeight="1">
      <c r="A73" s="627">
        <v>69</v>
      </c>
      <c r="B73" s="27" t="s">
        <v>516</v>
      </c>
      <c r="C73" s="583" t="s">
        <v>7</v>
      </c>
      <c r="D73" s="583" t="s">
        <v>10</v>
      </c>
      <c r="E73" s="582">
        <v>35.5</v>
      </c>
      <c r="F73" s="621" t="s">
        <v>13</v>
      </c>
      <c r="G73" s="621" t="s">
        <v>776</v>
      </c>
      <c r="H73" s="583"/>
      <c r="I73" s="582"/>
      <c r="J73" s="582"/>
      <c r="K73" s="409">
        <v>2</v>
      </c>
      <c r="L73" s="406"/>
      <c r="M73" s="406"/>
    </row>
    <row r="74" spans="1:13" ht="15.75" hidden="1" customHeight="1">
      <c r="A74" s="627">
        <v>70</v>
      </c>
      <c r="B74" s="27" t="s">
        <v>616</v>
      </c>
      <c r="C74" s="583" t="s">
        <v>7</v>
      </c>
      <c r="D74" s="583" t="s">
        <v>10</v>
      </c>
      <c r="E74" s="582">
        <v>0</v>
      </c>
      <c r="F74" s="620" t="s">
        <v>4</v>
      </c>
      <c r="G74" s="621" t="s">
        <v>777</v>
      </c>
      <c r="H74" s="583" t="s">
        <v>187</v>
      </c>
      <c r="I74" s="414"/>
      <c r="J74" s="411"/>
      <c r="K74" s="415">
        <v>12</v>
      </c>
      <c r="L74" s="406"/>
      <c r="M74" s="406"/>
    </row>
    <row r="75" spans="1:13" ht="15.75" hidden="1" customHeight="1">
      <c r="A75" s="627">
        <v>71</v>
      </c>
      <c r="B75" s="27" t="s">
        <v>492</v>
      </c>
      <c r="C75" s="583" t="s">
        <v>7</v>
      </c>
      <c r="D75" s="583" t="s">
        <v>10</v>
      </c>
      <c r="E75" s="582">
        <v>33.299999999999997</v>
      </c>
      <c r="F75" s="621" t="s">
        <v>13</v>
      </c>
      <c r="G75" s="621" t="s">
        <v>776</v>
      </c>
      <c r="H75" s="583"/>
      <c r="I75" s="582"/>
      <c r="J75" s="582"/>
      <c r="K75" s="415">
        <v>2</v>
      </c>
      <c r="L75" s="411"/>
      <c r="M75" s="411"/>
    </row>
    <row r="76" spans="1:13" ht="15.75" hidden="1" customHeight="1">
      <c r="A76" s="627">
        <v>72</v>
      </c>
      <c r="B76" s="27" t="s">
        <v>761</v>
      </c>
      <c r="C76" s="583" t="s">
        <v>7</v>
      </c>
      <c r="D76" s="583" t="s">
        <v>10</v>
      </c>
      <c r="E76" s="582">
        <v>4.5999999999999996</v>
      </c>
      <c r="F76" s="621" t="s">
        <v>13</v>
      </c>
      <c r="G76" s="621" t="s">
        <v>776</v>
      </c>
      <c r="H76" s="583"/>
      <c r="I76" s="582"/>
      <c r="J76" s="582"/>
      <c r="K76" s="409">
        <v>1</v>
      </c>
      <c r="L76" s="406"/>
      <c r="M76" s="406"/>
    </row>
    <row r="77" spans="1:13" ht="15.75" hidden="1" customHeight="1">
      <c r="A77" s="627">
        <v>73</v>
      </c>
      <c r="B77" s="27" t="s">
        <v>561</v>
      </c>
      <c r="C77" s="583" t="s">
        <v>7</v>
      </c>
      <c r="D77" s="583" t="s">
        <v>10</v>
      </c>
      <c r="E77" s="582">
        <v>0</v>
      </c>
      <c r="F77" s="621" t="s">
        <v>13</v>
      </c>
      <c r="G77" s="621" t="s">
        <v>776</v>
      </c>
      <c r="H77" s="583"/>
      <c r="I77" s="582"/>
      <c r="J77" s="582"/>
      <c r="K77" s="409">
        <v>2</v>
      </c>
      <c r="L77" s="406"/>
      <c r="M77" s="406"/>
    </row>
    <row r="78" spans="1:13" ht="15.75" hidden="1" customHeight="1">
      <c r="A78" s="627">
        <v>74</v>
      </c>
      <c r="B78" s="27" t="s">
        <v>522</v>
      </c>
      <c r="C78" s="583" t="s">
        <v>7</v>
      </c>
      <c r="D78" s="583" t="s">
        <v>10</v>
      </c>
      <c r="E78" s="582">
        <v>0</v>
      </c>
      <c r="F78" s="621" t="s">
        <v>13</v>
      </c>
      <c r="G78" s="621" t="s">
        <v>776</v>
      </c>
      <c r="H78" s="583"/>
      <c r="I78" s="582"/>
      <c r="J78" s="582"/>
      <c r="K78" s="409">
        <v>2</v>
      </c>
      <c r="L78" s="406"/>
      <c r="M78" s="406"/>
    </row>
    <row r="79" spans="1:13" ht="15.75" hidden="1" customHeight="1">
      <c r="A79" s="627">
        <v>75</v>
      </c>
      <c r="B79" s="27" t="s">
        <v>525</v>
      </c>
      <c r="C79" s="583" t="s">
        <v>7</v>
      </c>
      <c r="D79" s="583" t="s">
        <v>10</v>
      </c>
      <c r="E79" s="582">
        <v>0</v>
      </c>
      <c r="F79" s="620" t="s">
        <v>4</v>
      </c>
      <c r="G79" s="621" t="s">
        <v>777</v>
      </c>
      <c r="H79" s="583"/>
      <c r="I79" s="582"/>
      <c r="J79" s="582"/>
      <c r="K79" s="409">
        <v>2</v>
      </c>
      <c r="L79" s="406"/>
      <c r="M79" s="406"/>
    </row>
    <row r="80" spans="1:13" ht="15.75" hidden="1" customHeight="1">
      <c r="A80" s="627">
        <v>76</v>
      </c>
      <c r="B80" s="27" t="s">
        <v>94</v>
      </c>
      <c r="C80" s="583" t="s">
        <v>11</v>
      </c>
      <c r="D80" s="583" t="s">
        <v>11</v>
      </c>
      <c r="E80" s="582">
        <v>0</v>
      </c>
      <c r="F80" s="612" t="s">
        <v>13</v>
      </c>
      <c r="G80" s="612" t="s">
        <v>774</v>
      </c>
      <c r="H80" s="613"/>
      <c r="I80" s="582"/>
      <c r="J80" s="582"/>
      <c r="K80" s="409">
        <v>4</v>
      </c>
      <c r="L80" s="406"/>
      <c r="M80" s="406"/>
    </row>
    <row r="81" spans="1:13" ht="15.75" hidden="1" customHeight="1">
      <c r="A81" s="627">
        <v>77</v>
      </c>
      <c r="B81" s="27" t="s">
        <v>190</v>
      </c>
      <c r="C81" s="583" t="s">
        <v>11</v>
      </c>
      <c r="D81" s="583" t="s">
        <v>11</v>
      </c>
      <c r="E81" s="582">
        <v>0</v>
      </c>
      <c r="F81" s="612" t="s">
        <v>13</v>
      </c>
      <c r="G81" s="614" t="s">
        <v>701</v>
      </c>
      <c r="H81" s="613"/>
      <c r="I81" s="582"/>
      <c r="J81" s="582"/>
      <c r="K81" s="409">
        <v>7</v>
      </c>
      <c r="L81" s="406"/>
      <c r="M81" s="406"/>
    </row>
    <row r="82" spans="1:13" ht="15.75" hidden="1" customHeight="1">
      <c r="A82" s="627">
        <v>78</v>
      </c>
      <c r="B82" s="27" t="s">
        <v>321</v>
      </c>
      <c r="C82" s="583" t="s">
        <v>11</v>
      </c>
      <c r="D82" s="583" t="s">
        <v>11</v>
      </c>
      <c r="E82" s="582">
        <v>0</v>
      </c>
      <c r="F82" s="612" t="s">
        <v>13</v>
      </c>
      <c r="G82" s="612" t="s">
        <v>774</v>
      </c>
      <c r="H82" s="613"/>
      <c r="I82" s="582"/>
      <c r="J82" s="582"/>
      <c r="K82" s="409">
        <v>5</v>
      </c>
      <c r="L82" s="406"/>
      <c r="M82" s="406"/>
    </row>
    <row r="83" spans="1:13" ht="15.75" hidden="1" customHeight="1">
      <c r="A83" s="627">
        <v>79</v>
      </c>
      <c r="B83" s="27" t="s">
        <v>762</v>
      </c>
      <c r="C83" s="583" t="s">
        <v>11</v>
      </c>
      <c r="D83" s="583" t="s">
        <v>11</v>
      </c>
      <c r="E83" s="582">
        <v>0</v>
      </c>
      <c r="F83" s="615" t="s">
        <v>5</v>
      </c>
      <c r="G83" s="615" t="s">
        <v>779</v>
      </c>
      <c r="H83" s="616" t="s">
        <v>185</v>
      </c>
      <c r="I83" s="582"/>
      <c r="J83" s="582"/>
      <c r="K83" s="409">
        <v>1</v>
      </c>
      <c r="L83" s="406"/>
      <c r="M83" s="406"/>
    </row>
    <row r="84" spans="1:13" ht="15.75" customHeight="1">
      <c r="A84" s="627">
        <v>80</v>
      </c>
      <c r="B84" s="27" t="s">
        <v>183</v>
      </c>
      <c r="C84" s="583" t="s">
        <v>62</v>
      </c>
      <c r="D84" s="583" t="s">
        <v>63</v>
      </c>
      <c r="E84" s="582">
        <v>0</v>
      </c>
      <c r="F84" s="630" t="s">
        <v>14</v>
      </c>
      <c r="G84" s="628" t="s">
        <v>427</v>
      </c>
      <c r="H84" s="583"/>
      <c r="I84" s="582"/>
      <c r="J84" s="582"/>
      <c r="K84" s="409">
        <v>34</v>
      </c>
      <c r="L84" s="406"/>
      <c r="M84" s="406"/>
    </row>
    <row r="85" spans="1:13" ht="15.75" hidden="1" customHeight="1">
      <c r="A85" s="627">
        <v>81</v>
      </c>
      <c r="B85" s="27" t="s">
        <v>604</v>
      </c>
      <c r="C85" s="583" t="s">
        <v>62</v>
      </c>
      <c r="D85" s="583" t="s">
        <v>63</v>
      </c>
      <c r="E85" s="582">
        <v>0</v>
      </c>
      <c r="F85" s="629" t="s">
        <v>428</v>
      </c>
      <c r="G85" s="629" t="s">
        <v>636</v>
      </c>
      <c r="H85" s="583"/>
      <c r="I85" s="582"/>
      <c r="J85" s="582"/>
      <c r="K85" s="409">
        <v>13</v>
      </c>
      <c r="L85" s="406"/>
      <c r="M85" s="406"/>
    </row>
    <row r="86" spans="1:13" ht="15.75" customHeight="1">
      <c r="A86" s="627">
        <v>82</v>
      </c>
      <c r="B86" s="27" t="s">
        <v>128</v>
      </c>
      <c r="C86" s="583" t="s">
        <v>62</v>
      </c>
      <c r="D86" s="583" t="s">
        <v>63</v>
      </c>
      <c r="E86" s="582">
        <v>0</v>
      </c>
      <c r="F86" s="630" t="s">
        <v>14</v>
      </c>
      <c r="G86" s="628" t="s">
        <v>708</v>
      </c>
      <c r="H86" s="583"/>
      <c r="I86" s="582"/>
      <c r="J86" s="411" t="s">
        <v>709</v>
      </c>
      <c r="K86" s="415">
        <v>8</v>
      </c>
      <c r="L86" s="406"/>
      <c r="M86" s="406"/>
    </row>
    <row r="87" spans="1:13" ht="15.75" customHeight="1">
      <c r="A87" s="627">
        <v>83</v>
      </c>
      <c r="B87" s="27" t="s">
        <v>130</v>
      </c>
      <c r="C87" s="583" t="s">
        <v>62</v>
      </c>
      <c r="D87" s="583" t="s">
        <v>63</v>
      </c>
      <c r="E87" s="582">
        <v>0</v>
      </c>
      <c r="F87" s="630" t="s">
        <v>14</v>
      </c>
      <c r="G87" s="628" t="s">
        <v>427</v>
      </c>
      <c r="H87" s="583"/>
      <c r="I87" s="582"/>
      <c r="J87" s="411" t="s">
        <v>709</v>
      </c>
      <c r="K87" s="415">
        <v>25</v>
      </c>
      <c r="L87" s="406"/>
      <c r="M87" s="406"/>
    </row>
    <row r="88" spans="1:13">
      <c r="A88" s="240"/>
      <c r="B88" s="240"/>
      <c r="C88" s="240"/>
      <c r="D88" s="240"/>
      <c r="E88" s="240"/>
      <c r="F88" s="240"/>
      <c r="G88" s="235"/>
      <c r="H88" s="235"/>
      <c r="I88" s="240"/>
      <c r="J88" s="240"/>
      <c r="K88" s="240"/>
      <c r="L88" s="240"/>
      <c r="M88" s="240"/>
    </row>
    <row r="89" spans="1:13" ht="18.75">
      <c r="A89" s="240"/>
      <c r="B89" s="240"/>
      <c r="C89" s="236" t="s">
        <v>11</v>
      </c>
      <c r="D89" s="411">
        <f>COUNTIF(D4:D87, "Sabic")</f>
        <v>4</v>
      </c>
      <c r="E89" s="67" t="s">
        <v>46</v>
      </c>
      <c r="F89" s="237">
        <v>83</v>
      </c>
      <c r="G89" s="236" t="s">
        <v>263</v>
      </c>
      <c r="H89" s="411">
        <f>COUNTIF(H3:H87, "R")</f>
        <v>27</v>
      </c>
      <c r="I89" s="240"/>
      <c r="J89" s="240"/>
      <c r="K89" s="240"/>
      <c r="L89" s="240"/>
      <c r="M89" s="240"/>
    </row>
    <row r="90" spans="1:13" ht="18.75">
      <c r="A90" s="240"/>
      <c r="B90" s="240"/>
      <c r="C90" s="236" t="s">
        <v>10</v>
      </c>
      <c r="D90" s="411">
        <f>COUNTIF(D4:D87,  "FO")</f>
        <v>31</v>
      </c>
      <c r="E90" s="240" t="s">
        <v>64</v>
      </c>
      <c r="F90" s="238">
        <f>COUNTIF(F4:F87, "PUR")</f>
        <v>4</v>
      </c>
      <c r="G90" s="236" t="s">
        <v>264</v>
      </c>
      <c r="H90" s="411">
        <f>COUNTIF(H4:H87, "J")</f>
        <v>1</v>
      </c>
      <c r="I90" s="240"/>
      <c r="J90" s="240"/>
      <c r="K90" s="240"/>
      <c r="L90" s="240"/>
      <c r="M90" s="240"/>
    </row>
    <row r="91" spans="1:13" ht="18.75">
      <c r="A91" s="240"/>
      <c r="B91" s="240"/>
      <c r="C91" s="236" t="s">
        <v>8</v>
      </c>
      <c r="D91" s="411">
        <f>COUNTIF(D4:D87, "Bitomine")</f>
        <v>13</v>
      </c>
      <c r="E91" s="240" t="s">
        <v>4</v>
      </c>
      <c r="F91" s="238">
        <f>COUNTIF(F4:F87,"WR")</f>
        <v>20</v>
      </c>
      <c r="G91" s="236" t="s">
        <v>262</v>
      </c>
      <c r="H91" s="411">
        <f>COUNTIF(H26:H89, "N")</f>
        <v>5</v>
      </c>
      <c r="I91" s="240"/>
      <c r="J91" s="240"/>
      <c r="K91" s="240"/>
      <c r="L91" s="240"/>
      <c r="M91" s="240"/>
    </row>
    <row r="92" spans="1:13" ht="18.75">
      <c r="A92" s="240"/>
      <c r="B92" s="240"/>
      <c r="C92" s="236" t="s">
        <v>9</v>
      </c>
      <c r="D92" s="411">
        <f>COUNTIF(D26:D87, "Diesel")</f>
        <v>1</v>
      </c>
      <c r="E92" s="240" t="s">
        <v>12</v>
      </c>
      <c r="F92" s="238">
        <f>COUNTIF(F4:F87,"wekala")</f>
        <v>2</v>
      </c>
      <c r="G92" s="240"/>
      <c r="H92" s="240"/>
      <c r="I92" s="240"/>
      <c r="J92" s="240"/>
      <c r="K92" s="240"/>
      <c r="L92" s="240"/>
      <c r="M92" s="240"/>
    </row>
    <row r="93" spans="1:13" ht="18.75">
      <c r="A93" s="240"/>
      <c r="B93" s="240"/>
      <c r="C93" s="236" t="s">
        <v>60</v>
      </c>
      <c r="D93" s="411">
        <f>COUNTIF(D5:D87, "MK")</f>
        <v>3</v>
      </c>
      <c r="E93" s="240" t="s">
        <v>13</v>
      </c>
      <c r="F93" s="238">
        <f>COUNTIF(F4:F87, "OPR")</f>
        <v>38</v>
      </c>
      <c r="G93" s="240"/>
      <c r="H93" s="240"/>
      <c r="I93" s="240"/>
      <c r="J93" s="240"/>
      <c r="K93" s="240"/>
      <c r="L93" s="240"/>
      <c r="M93" s="240"/>
    </row>
    <row r="94" spans="1:13" ht="18.75">
      <c r="A94" s="240"/>
      <c r="B94" s="240"/>
      <c r="C94" s="236" t="s">
        <v>6</v>
      </c>
      <c r="D94" s="411">
        <f>COUNTIF(D5:D87, "Clinker")</f>
        <v>9</v>
      </c>
      <c r="E94" s="240" t="s">
        <v>14</v>
      </c>
      <c r="F94" s="238">
        <f>COUNTIF(F4:F87,"HR")</f>
        <v>8</v>
      </c>
      <c r="G94" s="240"/>
      <c r="H94" s="240"/>
      <c r="I94" s="240"/>
      <c r="J94" s="240"/>
      <c r="K94" s="240"/>
      <c r="L94" s="240"/>
      <c r="M94" s="240"/>
    </row>
    <row r="95" spans="1:13" ht="18.75">
      <c r="A95" s="240"/>
      <c r="B95" s="240"/>
      <c r="C95" s="236" t="s">
        <v>3</v>
      </c>
      <c r="D95" s="411">
        <f>COUNTIF(D4:D87, "Cement")</f>
        <v>16</v>
      </c>
      <c r="E95" s="240" t="s">
        <v>5</v>
      </c>
      <c r="F95" s="238">
        <v>16</v>
      </c>
      <c r="G95" s="240"/>
      <c r="H95" s="240"/>
      <c r="I95" s="240"/>
      <c r="J95" s="240"/>
      <c r="K95" s="240"/>
      <c r="L95" s="240"/>
      <c r="M95" s="240"/>
    </row>
    <row r="96" spans="1:13" ht="18.75">
      <c r="A96" s="240"/>
      <c r="B96" s="240"/>
      <c r="C96" s="236" t="s">
        <v>62</v>
      </c>
      <c r="D96" s="411">
        <f>COUNTIF(D26:D87, "SS")</f>
        <v>4</v>
      </c>
      <c r="E96" s="33" t="s">
        <v>46</v>
      </c>
      <c r="F96" s="33">
        <f>SUM(F90:F95)</f>
        <v>88</v>
      </c>
      <c r="G96" s="240"/>
      <c r="H96" s="240"/>
      <c r="I96" s="240"/>
      <c r="J96" s="240"/>
      <c r="K96" s="240"/>
      <c r="L96" s="240"/>
      <c r="M96" s="240"/>
    </row>
    <row r="97" spans="1:13" ht="18.75">
      <c r="A97" s="240"/>
      <c r="B97" s="240"/>
      <c r="C97" s="236" t="s">
        <v>76</v>
      </c>
      <c r="D97" s="411">
        <f>COUNTIF(D26:D87, "New")</f>
        <v>0</v>
      </c>
      <c r="E97" s="240"/>
      <c r="F97" s="240"/>
      <c r="G97" s="240"/>
      <c r="H97" s="240"/>
      <c r="I97" s="240"/>
      <c r="J97" s="240"/>
      <c r="K97" s="240"/>
      <c r="L97" s="240"/>
      <c r="M97" s="240"/>
    </row>
    <row r="98" spans="1:13" ht="18.75">
      <c r="A98" s="240"/>
      <c r="B98" s="240"/>
      <c r="C98" s="236" t="s">
        <v>116</v>
      </c>
      <c r="D98" s="411">
        <f>COUNTIF(D26:D87, "Ahmed")</f>
        <v>0</v>
      </c>
      <c r="E98" s="240"/>
      <c r="F98" s="240"/>
      <c r="G98" s="240"/>
      <c r="H98" s="240"/>
      <c r="I98" s="240"/>
      <c r="J98" s="240"/>
      <c r="K98" s="240"/>
      <c r="L98" s="240"/>
      <c r="M98" s="240"/>
    </row>
    <row r="99" spans="1:13" ht="18.75">
      <c r="A99" s="240"/>
      <c r="B99" s="240"/>
      <c r="C99" s="236" t="s">
        <v>118</v>
      </c>
      <c r="D99" s="411">
        <f>COUNTIF(D26:D87, "Walid")</f>
        <v>0</v>
      </c>
      <c r="E99" s="240"/>
      <c r="F99" s="240"/>
      <c r="G99" s="240"/>
      <c r="H99" s="240"/>
      <c r="I99" s="240"/>
      <c r="J99" s="240"/>
      <c r="K99" s="240"/>
      <c r="L99" s="240"/>
      <c r="M99" s="240"/>
    </row>
    <row r="100" spans="1:13" ht="18.75">
      <c r="A100" s="235"/>
      <c r="B100" s="235"/>
      <c r="C100" s="236" t="s">
        <v>78</v>
      </c>
      <c r="D100" s="411">
        <f>COUNTIF(D26:D87, "Saleh Trucks")</f>
        <v>1</v>
      </c>
      <c r="E100" s="240"/>
      <c r="F100" s="240"/>
      <c r="G100" s="240"/>
      <c r="H100" s="240"/>
      <c r="I100" s="235"/>
      <c r="J100" s="235"/>
      <c r="K100" s="235"/>
      <c r="L100" s="235"/>
      <c r="M100" s="235"/>
    </row>
    <row r="101" spans="1:13" ht="18.75">
      <c r="A101" s="235"/>
      <c r="B101" s="235"/>
      <c r="C101" s="236" t="s">
        <v>73</v>
      </c>
      <c r="D101" s="411">
        <f>COUNTIF(D5:D87, "Yamani")</f>
        <v>1</v>
      </c>
      <c r="E101" s="240"/>
      <c r="F101" s="240"/>
      <c r="G101" s="240"/>
      <c r="H101" s="240"/>
      <c r="I101" s="235"/>
      <c r="J101" s="235"/>
      <c r="K101" s="235"/>
      <c r="L101" s="235"/>
      <c r="M101" s="235"/>
    </row>
    <row r="102" spans="1:13" ht="18.75">
      <c r="A102" s="235"/>
      <c r="B102" s="235"/>
      <c r="C102" s="236" t="s">
        <v>17</v>
      </c>
      <c r="D102" s="411">
        <f>SUM(D89:D101)</f>
        <v>83</v>
      </c>
      <c r="E102" s="240"/>
      <c r="F102" s="240"/>
      <c r="G102" s="240"/>
      <c r="H102" s="240"/>
      <c r="I102" s="235"/>
      <c r="J102" s="235"/>
      <c r="K102" s="235"/>
      <c r="L102" s="235"/>
      <c r="M102" s="235"/>
    </row>
    <row r="103" spans="1:13">
      <c r="A103" s="235"/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</row>
  </sheetData>
  <autoFilter ref="A4:N87">
    <filterColumn colId="5">
      <filters>
        <filter val="HR"/>
      </filters>
    </filterColumn>
  </autoFilter>
  <mergeCells count="3">
    <mergeCell ref="A1:L1"/>
    <mergeCell ref="A2:L2"/>
    <mergeCell ref="A3:L3"/>
  </mergeCells>
  <pageMargins left="0.25" right="0.25" top="0.75" bottom="0.75" header="0.3" footer="0.3"/>
  <pageSetup scale="35" fitToHeight="0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filterMode="1"/>
  <dimension ref="A1:N73"/>
  <sheetViews>
    <sheetView topLeftCell="A4" zoomScale="90" zoomScaleNormal="90" workbookViewId="0">
      <selection activeCell="A4" sqref="A4:XFD4"/>
    </sheetView>
  </sheetViews>
  <sheetFormatPr defaultRowHeight="15"/>
  <cols>
    <col min="1" max="1" width="3.28515625" bestFit="1" customWidth="1"/>
    <col min="2" max="2" width="26.8554687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763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582" t="s">
        <v>24</v>
      </c>
      <c r="B4" s="27" t="s">
        <v>0</v>
      </c>
      <c r="C4" s="582" t="s">
        <v>1</v>
      </c>
      <c r="D4" s="582" t="s">
        <v>2</v>
      </c>
      <c r="E4" s="582" t="s">
        <v>19</v>
      </c>
      <c r="F4" s="28" t="s">
        <v>18</v>
      </c>
      <c r="G4" s="582" t="s">
        <v>23</v>
      </c>
      <c r="H4" s="582" t="s">
        <v>177</v>
      </c>
      <c r="I4" s="582" t="s">
        <v>22</v>
      </c>
      <c r="J4" s="582" t="s">
        <v>20</v>
      </c>
      <c r="K4" s="408" t="s">
        <v>35</v>
      </c>
      <c r="L4" s="582" t="s">
        <v>21</v>
      </c>
      <c r="M4" s="582" t="s">
        <v>4</v>
      </c>
    </row>
    <row r="5" spans="1:14" ht="15.75" hidden="1" customHeight="1">
      <c r="A5" s="582">
        <v>1</v>
      </c>
      <c r="B5" s="27" t="s">
        <v>135</v>
      </c>
      <c r="C5" s="582" t="s">
        <v>3</v>
      </c>
      <c r="D5" s="582" t="s">
        <v>3</v>
      </c>
      <c r="E5" s="582">
        <v>0</v>
      </c>
      <c r="F5" s="834" t="s">
        <v>59</v>
      </c>
      <c r="G5" s="838" t="s">
        <v>844</v>
      </c>
      <c r="H5" s="834" t="s">
        <v>185</v>
      </c>
      <c r="I5" s="582"/>
      <c r="J5" s="582"/>
      <c r="K5" s="408">
        <v>4</v>
      </c>
      <c r="L5" s="582"/>
      <c r="M5" s="582"/>
    </row>
    <row r="6" spans="1:14" ht="15.75" hidden="1" customHeight="1">
      <c r="A6" s="582">
        <v>2</v>
      </c>
      <c r="B6" s="27" t="s">
        <v>309</v>
      </c>
      <c r="C6" s="582" t="s">
        <v>3</v>
      </c>
      <c r="D6" s="582" t="s">
        <v>3</v>
      </c>
      <c r="E6" s="582">
        <v>0</v>
      </c>
      <c r="F6" s="834" t="s">
        <v>13</v>
      </c>
      <c r="G6" s="837" t="s">
        <v>841</v>
      </c>
      <c r="H6" s="834" t="s">
        <v>24</v>
      </c>
      <c r="I6" s="414"/>
      <c r="J6" s="411"/>
      <c r="K6" s="415">
        <v>5</v>
      </c>
      <c r="L6" s="411"/>
      <c r="M6" s="411"/>
    </row>
    <row r="7" spans="1:14" ht="15.75" hidden="1" customHeight="1">
      <c r="A7" s="672">
        <v>3</v>
      </c>
      <c r="B7" s="27" t="s">
        <v>310</v>
      </c>
      <c r="C7" s="582" t="s">
        <v>3</v>
      </c>
      <c r="D7" s="582" t="s">
        <v>3</v>
      </c>
      <c r="E7" s="582">
        <v>0</v>
      </c>
      <c r="F7" s="834" t="s">
        <v>13</v>
      </c>
      <c r="G7" s="837" t="s">
        <v>841</v>
      </c>
      <c r="H7" s="835" t="s">
        <v>24</v>
      </c>
      <c r="I7" s="414"/>
      <c r="J7" s="411"/>
      <c r="K7" s="415">
        <v>5</v>
      </c>
      <c r="L7" s="411"/>
      <c r="M7" s="411"/>
    </row>
    <row r="8" spans="1:14" ht="15.75" hidden="1" customHeight="1">
      <c r="A8" s="672">
        <v>4</v>
      </c>
      <c r="B8" s="27" t="s">
        <v>108</v>
      </c>
      <c r="C8" s="582" t="s">
        <v>3</v>
      </c>
      <c r="D8" s="582" t="s">
        <v>3</v>
      </c>
      <c r="E8" s="582">
        <v>24.8</v>
      </c>
      <c r="F8" s="834" t="s">
        <v>13</v>
      </c>
      <c r="G8" s="836" t="s">
        <v>847</v>
      </c>
      <c r="H8" s="835" t="s">
        <v>185</v>
      </c>
      <c r="I8" s="414"/>
      <c r="J8" s="411"/>
      <c r="K8" s="415">
        <v>4</v>
      </c>
      <c r="L8" s="582"/>
      <c r="M8" s="582"/>
    </row>
    <row r="9" spans="1:14" ht="15.75" hidden="1" customHeight="1">
      <c r="A9" s="672">
        <v>5</v>
      </c>
      <c r="B9" s="27" t="s">
        <v>88</v>
      </c>
      <c r="C9" s="582" t="s">
        <v>3</v>
      </c>
      <c r="D9" s="582" t="s">
        <v>3</v>
      </c>
      <c r="E9" s="582">
        <v>16.899999999999999</v>
      </c>
      <c r="F9" s="834" t="s">
        <v>13</v>
      </c>
      <c r="G9" s="836" t="s">
        <v>323</v>
      </c>
      <c r="H9" s="835" t="s">
        <v>185</v>
      </c>
      <c r="I9" s="414"/>
      <c r="J9" s="411"/>
      <c r="K9" s="415">
        <v>2</v>
      </c>
      <c r="L9" s="411"/>
      <c r="M9" s="411"/>
    </row>
    <row r="10" spans="1:14" ht="15.75" hidden="1" customHeight="1">
      <c r="A10" s="672">
        <v>6</v>
      </c>
      <c r="B10" s="27" t="s">
        <v>311</v>
      </c>
      <c r="C10" s="582" t="s">
        <v>3</v>
      </c>
      <c r="D10" s="582" t="s">
        <v>3</v>
      </c>
      <c r="E10" s="582">
        <v>0</v>
      </c>
      <c r="F10" s="834" t="s">
        <v>13</v>
      </c>
      <c r="G10" s="836" t="s">
        <v>323</v>
      </c>
      <c r="H10" s="835" t="s">
        <v>185</v>
      </c>
      <c r="I10" s="414"/>
      <c r="J10" s="411"/>
      <c r="K10" s="415">
        <v>2</v>
      </c>
      <c r="L10" s="411"/>
      <c r="M10" s="411"/>
    </row>
    <row r="11" spans="1:14" ht="15.75" hidden="1" customHeight="1">
      <c r="A11" s="672">
        <v>7</v>
      </c>
      <c r="B11" s="27" t="s">
        <v>82</v>
      </c>
      <c r="C11" s="582" t="s">
        <v>3</v>
      </c>
      <c r="D11" s="582" t="s">
        <v>3</v>
      </c>
      <c r="E11" s="582">
        <v>0</v>
      </c>
      <c r="F11" s="834" t="s">
        <v>274</v>
      </c>
      <c r="G11" s="837" t="s">
        <v>240</v>
      </c>
      <c r="H11" s="835" t="s">
        <v>185</v>
      </c>
      <c r="I11" s="414" t="s">
        <v>691</v>
      </c>
      <c r="J11" s="411"/>
      <c r="K11" s="415">
        <v>48</v>
      </c>
      <c r="L11" s="411"/>
      <c r="M11" s="411"/>
      <c r="N11" s="413" t="s">
        <v>274</v>
      </c>
    </row>
    <row r="12" spans="1:14" ht="15.75" hidden="1" customHeight="1">
      <c r="A12" s="672">
        <v>8</v>
      </c>
      <c r="B12" s="27" t="s">
        <v>86</v>
      </c>
      <c r="C12" s="582" t="s">
        <v>3</v>
      </c>
      <c r="D12" s="582" t="s">
        <v>3</v>
      </c>
      <c r="E12" s="582">
        <v>0</v>
      </c>
      <c r="F12" s="834" t="s">
        <v>4</v>
      </c>
      <c r="G12" s="834" t="s">
        <v>845</v>
      </c>
      <c r="H12" s="835" t="s">
        <v>185</v>
      </c>
      <c r="I12" s="414" t="s">
        <v>692</v>
      </c>
      <c r="J12" s="411"/>
      <c r="K12" s="415">
        <v>15</v>
      </c>
      <c r="L12" s="410"/>
      <c r="M12" s="410"/>
    </row>
    <row r="13" spans="1:14" ht="15.75" hidden="1" customHeight="1">
      <c r="A13" s="672">
        <v>9</v>
      </c>
      <c r="B13" s="27" t="s">
        <v>84</v>
      </c>
      <c r="C13" s="582" t="s">
        <v>3</v>
      </c>
      <c r="D13" s="582" t="s">
        <v>3</v>
      </c>
      <c r="E13" s="582">
        <v>0</v>
      </c>
      <c r="F13" s="834" t="s">
        <v>4</v>
      </c>
      <c r="G13" s="836" t="s">
        <v>843</v>
      </c>
      <c r="H13" s="835" t="s">
        <v>185</v>
      </c>
      <c r="I13" s="583" t="s">
        <v>693</v>
      </c>
      <c r="J13" s="411"/>
      <c r="K13" s="415">
        <v>24</v>
      </c>
      <c r="L13" s="582"/>
      <c r="M13" s="582"/>
    </row>
    <row r="14" spans="1:14" ht="15.75" hidden="1" customHeight="1">
      <c r="A14" s="672">
        <v>10</v>
      </c>
      <c r="B14" s="27" t="s">
        <v>553</v>
      </c>
      <c r="C14" s="582" t="s">
        <v>3</v>
      </c>
      <c r="D14" s="582" t="s">
        <v>3</v>
      </c>
      <c r="E14" s="582">
        <v>0</v>
      </c>
      <c r="F14" s="665" t="s">
        <v>4</v>
      </c>
      <c r="G14" s="665" t="s">
        <v>98</v>
      </c>
      <c r="H14" s="668" t="s">
        <v>24</v>
      </c>
      <c r="I14" s="418"/>
      <c r="J14" s="411"/>
      <c r="K14" s="415">
        <v>3</v>
      </c>
      <c r="L14" s="582"/>
      <c r="M14" s="582"/>
    </row>
    <row r="15" spans="1:14" ht="15.75" hidden="1" customHeight="1">
      <c r="A15" s="672">
        <v>11</v>
      </c>
      <c r="B15" s="27" t="s">
        <v>200</v>
      </c>
      <c r="C15" s="583" t="s">
        <v>6</v>
      </c>
      <c r="D15" s="583" t="s">
        <v>6</v>
      </c>
      <c r="E15" s="582">
        <v>0</v>
      </c>
      <c r="F15" s="665" t="s">
        <v>64</v>
      </c>
      <c r="G15" s="667" t="s">
        <v>670</v>
      </c>
      <c r="H15" s="665" t="s">
        <v>24</v>
      </c>
      <c r="I15" s="582"/>
      <c r="J15" s="582"/>
      <c r="K15" s="408">
        <v>56</v>
      </c>
      <c r="L15" s="410"/>
      <c r="M15" s="410"/>
    </row>
    <row r="16" spans="1:14" ht="15.75" hidden="1" customHeight="1">
      <c r="A16" s="672">
        <v>12</v>
      </c>
      <c r="B16" s="27" t="s">
        <v>181</v>
      </c>
      <c r="C16" s="583" t="s">
        <v>6</v>
      </c>
      <c r="D16" s="583" t="s">
        <v>6</v>
      </c>
      <c r="E16" s="582">
        <v>3.4</v>
      </c>
      <c r="F16" s="665" t="s">
        <v>4</v>
      </c>
      <c r="G16" s="667" t="s">
        <v>781</v>
      </c>
      <c r="H16" s="666" t="s">
        <v>24</v>
      </c>
      <c r="I16" s="582"/>
      <c r="J16" s="582"/>
      <c r="K16" s="408">
        <v>2</v>
      </c>
      <c r="L16" s="582"/>
      <c r="M16" s="582"/>
    </row>
    <row r="17" spans="1:14" ht="15.75" hidden="1" customHeight="1">
      <c r="A17" s="672">
        <v>13</v>
      </c>
      <c r="B17" s="27" t="s">
        <v>202</v>
      </c>
      <c r="C17" s="583" t="s">
        <v>6</v>
      </c>
      <c r="D17" s="583" t="s">
        <v>6</v>
      </c>
      <c r="E17" s="582">
        <v>0</v>
      </c>
      <c r="F17" s="665" t="s">
        <v>64</v>
      </c>
      <c r="G17" s="667" t="s">
        <v>670</v>
      </c>
      <c r="H17" s="665" t="s">
        <v>24</v>
      </c>
      <c r="I17" s="582"/>
      <c r="J17" s="582"/>
      <c r="K17" s="408">
        <v>14</v>
      </c>
      <c r="L17" s="582"/>
      <c r="M17" s="582"/>
    </row>
    <row r="18" spans="1:14" ht="15.75" hidden="1" customHeight="1">
      <c r="A18" s="672">
        <v>14</v>
      </c>
      <c r="B18" s="27" t="s">
        <v>50</v>
      </c>
      <c r="C18" s="583" t="s">
        <v>6</v>
      </c>
      <c r="D18" s="583" t="s">
        <v>6</v>
      </c>
      <c r="E18" s="582">
        <v>0</v>
      </c>
      <c r="F18" s="665" t="s">
        <v>64</v>
      </c>
      <c r="G18" s="667" t="s">
        <v>782</v>
      </c>
      <c r="H18" s="665" t="s">
        <v>24</v>
      </c>
      <c r="I18" s="582"/>
      <c r="J18" s="582"/>
      <c r="K18" s="408">
        <v>3</v>
      </c>
      <c r="L18" s="582"/>
      <c r="M18" s="582"/>
    </row>
    <row r="19" spans="1:14" ht="15.75" hidden="1" customHeight="1">
      <c r="A19" s="672">
        <v>15</v>
      </c>
      <c r="B19" s="27" t="s">
        <v>114</v>
      </c>
      <c r="C19" s="583" t="s">
        <v>6</v>
      </c>
      <c r="D19" s="583" t="s">
        <v>6</v>
      </c>
      <c r="E19" s="582">
        <v>0</v>
      </c>
      <c r="F19" s="665" t="s">
        <v>4</v>
      </c>
      <c r="G19" s="667" t="s">
        <v>417</v>
      </c>
      <c r="H19" s="666" t="s">
        <v>185</v>
      </c>
      <c r="I19" s="414" t="s">
        <v>613</v>
      </c>
      <c r="J19" s="411"/>
      <c r="K19" s="409">
        <v>74</v>
      </c>
      <c r="L19" s="410"/>
      <c r="M19" s="410"/>
      <c r="N19" s="412" t="s">
        <v>64</v>
      </c>
    </row>
    <row r="20" spans="1:14" ht="15.75" hidden="1" customHeight="1">
      <c r="A20" s="672">
        <v>16</v>
      </c>
      <c r="B20" s="27" t="s">
        <v>289</v>
      </c>
      <c r="C20" s="583" t="s">
        <v>6</v>
      </c>
      <c r="D20" s="583" t="s">
        <v>6</v>
      </c>
      <c r="E20" s="582">
        <v>0</v>
      </c>
      <c r="F20" s="665" t="s">
        <v>4</v>
      </c>
      <c r="G20" s="667" t="s">
        <v>744</v>
      </c>
      <c r="H20" s="665" t="s">
        <v>24</v>
      </c>
      <c r="I20" s="582"/>
      <c r="J20" s="582"/>
      <c r="K20" s="408">
        <v>10</v>
      </c>
      <c r="L20" s="582"/>
      <c r="M20" s="582"/>
    </row>
    <row r="21" spans="1:14" ht="15.75" hidden="1" customHeight="1">
      <c r="A21" s="672">
        <v>17</v>
      </c>
      <c r="B21" s="27" t="s">
        <v>204</v>
      </c>
      <c r="C21" s="583" t="s">
        <v>6</v>
      </c>
      <c r="D21" s="583" t="s">
        <v>6</v>
      </c>
      <c r="E21" s="582">
        <v>0</v>
      </c>
      <c r="F21" s="665" t="s">
        <v>4</v>
      </c>
      <c r="G21" s="667" t="s">
        <v>784</v>
      </c>
      <c r="H21" s="666" t="s">
        <v>24</v>
      </c>
      <c r="I21" s="582"/>
      <c r="J21" s="582"/>
      <c r="K21" s="408">
        <v>3</v>
      </c>
      <c r="L21" s="582"/>
      <c r="M21" s="582"/>
    </row>
    <row r="22" spans="1:14" ht="15.75" hidden="1" customHeight="1">
      <c r="A22" s="672">
        <v>18</v>
      </c>
      <c r="B22" s="27" t="s">
        <v>229</v>
      </c>
      <c r="C22" s="583" t="s">
        <v>6</v>
      </c>
      <c r="D22" s="583" t="s">
        <v>6</v>
      </c>
      <c r="E22" s="582">
        <v>0</v>
      </c>
      <c r="F22" s="665" t="s">
        <v>4</v>
      </c>
      <c r="G22" s="667" t="s">
        <v>98</v>
      </c>
      <c r="H22" s="666" t="s">
        <v>24</v>
      </c>
      <c r="I22" s="582"/>
      <c r="J22" s="582"/>
      <c r="K22" s="408">
        <v>1</v>
      </c>
      <c r="L22" s="582"/>
      <c r="M22" s="582"/>
    </row>
    <row r="23" spans="1:14" ht="15.75" hidden="1" customHeight="1">
      <c r="A23" s="672">
        <v>19</v>
      </c>
      <c r="B23" s="27" t="s">
        <v>230</v>
      </c>
      <c r="C23" s="583" t="s">
        <v>6</v>
      </c>
      <c r="D23" s="583" t="s">
        <v>6</v>
      </c>
      <c r="E23" s="582">
        <v>0</v>
      </c>
      <c r="F23" s="665" t="s">
        <v>5</v>
      </c>
      <c r="G23" s="667" t="s">
        <v>672</v>
      </c>
      <c r="H23" s="666" t="s">
        <v>185</v>
      </c>
      <c r="I23" s="414"/>
      <c r="J23" s="411"/>
      <c r="K23" s="415">
        <v>23</v>
      </c>
      <c r="L23" s="410"/>
      <c r="M23" s="410"/>
    </row>
    <row r="24" spans="1:14" ht="15.75" hidden="1" customHeight="1">
      <c r="A24" s="672">
        <v>20</v>
      </c>
      <c r="B24" s="27" t="s">
        <v>356</v>
      </c>
      <c r="C24" s="583" t="s">
        <v>6</v>
      </c>
      <c r="D24" s="583" t="s">
        <v>527</v>
      </c>
      <c r="E24" s="582">
        <v>0</v>
      </c>
      <c r="F24" s="665" t="s">
        <v>64</v>
      </c>
      <c r="G24" s="667" t="s">
        <v>785</v>
      </c>
      <c r="H24" s="666" t="s">
        <v>24</v>
      </c>
      <c r="I24" s="582"/>
      <c r="J24" s="582"/>
      <c r="K24" s="408">
        <v>3</v>
      </c>
      <c r="L24" s="582"/>
      <c r="M24" s="582"/>
    </row>
    <row r="25" spans="1:14" ht="15.75" hidden="1" customHeight="1">
      <c r="A25" s="672">
        <v>21</v>
      </c>
      <c r="B25" s="27" t="s">
        <v>205</v>
      </c>
      <c r="C25" s="583" t="s">
        <v>6</v>
      </c>
      <c r="D25" s="583" t="s">
        <v>73</v>
      </c>
      <c r="E25" s="582">
        <v>0</v>
      </c>
      <c r="F25" s="665" t="s">
        <v>274</v>
      </c>
      <c r="G25" s="667" t="s">
        <v>703</v>
      </c>
      <c r="H25" s="665" t="s">
        <v>185</v>
      </c>
      <c r="I25" s="582" t="s">
        <v>694</v>
      </c>
      <c r="J25" s="582"/>
      <c r="K25" s="408">
        <v>9</v>
      </c>
      <c r="L25" s="410"/>
      <c r="M25" s="410"/>
    </row>
    <row r="26" spans="1:14" ht="15.75" hidden="1" customHeight="1">
      <c r="A26" s="672">
        <v>22</v>
      </c>
      <c r="B26" s="27" t="s">
        <v>112</v>
      </c>
      <c r="C26" s="583" t="s">
        <v>77</v>
      </c>
      <c r="D26" s="583" t="s">
        <v>60</v>
      </c>
      <c r="E26" s="582">
        <v>0</v>
      </c>
      <c r="F26" s="665" t="s">
        <v>5</v>
      </c>
      <c r="G26" s="667" t="s">
        <v>672</v>
      </c>
      <c r="H26" s="666" t="s">
        <v>185</v>
      </c>
      <c r="I26" s="582"/>
      <c r="J26" s="582"/>
      <c r="K26" s="408">
        <v>17</v>
      </c>
      <c r="L26" s="410"/>
      <c r="M26" s="410"/>
    </row>
    <row r="27" spans="1:14" ht="15.75" hidden="1" customHeight="1">
      <c r="A27" s="672">
        <v>23</v>
      </c>
      <c r="B27" s="27" t="s">
        <v>554</v>
      </c>
      <c r="C27" s="583" t="s">
        <v>77</v>
      </c>
      <c r="D27" s="583" t="s">
        <v>60</v>
      </c>
      <c r="E27" s="582">
        <v>0</v>
      </c>
      <c r="F27" s="665" t="s">
        <v>5</v>
      </c>
      <c r="G27" s="667" t="s">
        <v>575</v>
      </c>
      <c r="H27" s="666" t="s">
        <v>24</v>
      </c>
      <c r="I27" s="414"/>
      <c r="J27" s="411"/>
      <c r="K27" s="415">
        <v>11</v>
      </c>
      <c r="L27" s="406"/>
      <c r="M27" s="406"/>
    </row>
    <row r="28" spans="1:14" ht="15.75" customHeight="1">
      <c r="A28" s="672">
        <v>24</v>
      </c>
      <c r="B28" s="27" t="s">
        <v>212</v>
      </c>
      <c r="C28" s="583" t="s">
        <v>7</v>
      </c>
      <c r="D28" s="583" t="s">
        <v>8</v>
      </c>
      <c r="E28" s="582">
        <v>0</v>
      </c>
      <c r="F28" s="633" t="s">
        <v>14</v>
      </c>
      <c r="G28" s="633" t="s">
        <v>305</v>
      </c>
      <c r="H28" s="632" t="s">
        <v>185</v>
      </c>
      <c r="I28" s="414"/>
      <c r="J28" s="411"/>
      <c r="K28" s="415">
        <v>5</v>
      </c>
      <c r="L28" s="410"/>
      <c r="M28" s="410"/>
    </row>
    <row r="29" spans="1:14" ht="15.75" hidden="1" customHeight="1">
      <c r="A29" s="672">
        <v>25</v>
      </c>
      <c r="B29" s="27" t="s">
        <v>556</v>
      </c>
      <c r="C29" s="583" t="s">
        <v>7</v>
      </c>
      <c r="D29" s="583" t="s">
        <v>8</v>
      </c>
      <c r="E29" s="582">
        <v>10.6</v>
      </c>
      <c r="F29" s="633" t="s">
        <v>4</v>
      </c>
      <c r="G29" s="633" t="s">
        <v>786</v>
      </c>
      <c r="H29" s="632" t="s">
        <v>185</v>
      </c>
      <c r="I29" s="414"/>
      <c r="J29" s="411"/>
      <c r="K29" s="415">
        <v>1</v>
      </c>
      <c r="L29" s="410"/>
      <c r="M29" s="410"/>
    </row>
    <row r="30" spans="1:14" ht="15.75" hidden="1" customHeight="1">
      <c r="A30" s="672">
        <v>26</v>
      </c>
      <c r="B30" s="27" t="s">
        <v>343</v>
      </c>
      <c r="C30" s="583" t="s">
        <v>7</v>
      </c>
      <c r="D30" s="583" t="s">
        <v>8</v>
      </c>
      <c r="E30" s="582">
        <v>0</v>
      </c>
      <c r="F30" s="633" t="s">
        <v>4</v>
      </c>
      <c r="G30" s="631" t="s">
        <v>787</v>
      </c>
      <c r="H30" s="632" t="s">
        <v>185</v>
      </c>
      <c r="I30" s="582"/>
      <c r="J30" s="582"/>
      <c r="K30" s="408">
        <v>8</v>
      </c>
      <c r="L30" s="410"/>
      <c r="M30" s="410"/>
    </row>
    <row r="31" spans="1:14" ht="15.75" customHeight="1">
      <c r="A31" s="672">
        <v>27</v>
      </c>
      <c r="B31" s="27" t="s">
        <v>215</v>
      </c>
      <c r="C31" s="583" t="s">
        <v>7</v>
      </c>
      <c r="D31" s="583" t="s">
        <v>8</v>
      </c>
      <c r="E31" s="582">
        <v>0</v>
      </c>
      <c r="F31" s="633" t="s">
        <v>14</v>
      </c>
      <c r="G31" s="633" t="s">
        <v>305</v>
      </c>
      <c r="H31" s="632" t="s">
        <v>185</v>
      </c>
      <c r="I31" s="414"/>
      <c r="J31" s="411"/>
      <c r="K31" s="415">
        <v>4</v>
      </c>
      <c r="L31" s="410"/>
      <c r="M31" s="410"/>
    </row>
    <row r="32" spans="1:14" ht="15.75" hidden="1" customHeight="1">
      <c r="A32" s="672">
        <v>28</v>
      </c>
      <c r="B32" s="27" t="s">
        <v>290</v>
      </c>
      <c r="C32" s="583" t="s">
        <v>7</v>
      </c>
      <c r="D32" s="583" t="s">
        <v>8</v>
      </c>
      <c r="E32" s="582">
        <v>0</v>
      </c>
      <c r="F32" s="633" t="s">
        <v>4</v>
      </c>
      <c r="G32" s="631" t="s">
        <v>713</v>
      </c>
      <c r="H32" s="632" t="s">
        <v>185</v>
      </c>
      <c r="I32" s="582"/>
      <c r="J32" s="582"/>
      <c r="K32" s="408">
        <v>7</v>
      </c>
      <c r="L32" s="411"/>
      <c r="M32" s="411"/>
    </row>
    <row r="33" spans="1:14" ht="15.75" customHeight="1">
      <c r="A33" s="672">
        <v>29</v>
      </c>
      <c r="B33" s="27" t="s">
        <v>216</v>
      </c>
      <c r="C33" s="583" t="s">
        <v>7</v>
      </c>
      <c r="D33" s="583" t="s">
        <v>8</v>
      </c>
      <c r="E33" s="582">
        <v>0</v>
      </c>
      <c r="F33" s="633" t="s">
        <v>14</v>
      </c>
      <c r="G33" s="633" t="s">
        <v>334</v>
      </c>
      <c r="H33" s="632" t="s">
        <v>185</v>
      </c>
      <c r="I33" s="582"/>
      <c r="J33" s="582" t="s">
        <v>709</v>
      </c>
      <c r="K33" s="409">
        <v>83</v>
      </c>
      <c r="L33" s="406"/>
      <c r="M33" s="406"/>
      <c r="N33" s="412" t="s">
        <v>157</v>
      </c>
    </row>
    <row r="34" spans="1:14" ht="15.75" hidden="1" customHeight="1">
      <c r="A34" s="672">
        <v>30</v>
      </c>
      <c r="B34" s="27" t="s">
        <v>217</v>
      </c>
      <c r="C34" s="583" t="s">
        <v>7</v>
      </c>
      <c r="D34" s="583" t="s">
        <v>8</v>
      </c>
      <c r="E34" s="582">
        <v>0</v>
      </c>
      <c r="F34" s="633" t="s">
        <v>4</v>
      </c>
      <c r="G34" s="633" t="s">
        <v>788</v>
      </c>
      <c r="H34" s="632" t="s">
        <v>185</v>
      </c>
      <c r="I34" s="582"/>
      <c r="J34" s="582"/>
      <c r="K34" s="409">
        <v>27</v>
      </c>
      <c r="L34" s="406"/>
      <c r="M34" s="406"/>
    </row>
    <row r="35" spans="1:14" ht="15.75" hidden="1" customHeight="1">
      <c r="A35" s="672">
        <v>31</v>
      </c>
      <c r="B35" s="27" t="s">
        <v>218</v>
      </c>
      <c r="C35" s="583" t="s">
        <v>7</v>
      </c>
      <c r="D35" s="583" t="s">
        <v>9</v>
      </c>
      <c r="E35" s="582">
        <v>0</v>
      </c>
      <c r="F35" s="631" t="s">
        <v>13</v>
      </c>
      <c r="G35" s="633" t="s">
        <v>707</v>
      </c>
      <c r="H35" s="632" t="s">
        <v>185</v>
      </c>
      <c r="I35" s="582"/>
      <c r="J35" s="582"/>
      <c r="K35" s="409">
        <v>8</v>
      </c>
      <c r="L35" s="406"/>
      <c r="M35" s="406"/>
    </row>
    <row r="36" spans="1:14" ht="15.75" hidden="1" customHeight="1">
      <c r="A36" s="672">
        <v>32</v>
      </c>
      <c r="B36" s="27" t="s">
        <v>260</v>
      </c>
      <c r="C36" s="583" t="s">
        <v>7</v>
      </c>
      <c r="D36" s="583" t="s">
        <v>10</v>
      </c>
      <c r="E36" s="582">
        <v>0</v>
      </c>
      <c r="F36" s="646" t="s">
        <v>4</v>
      </c>
      <c r="G36" s="648" t="s">
        <v>741</v>
      </c>
      <c r="H36" s="647"/>
      <c r="I36" s="582"/>
      <c r="J36" s="582"/>
      <c r="K36" s="409">
        <v>5</v>
      </c>
      <c r="L36" s="406"/>
      <c r="M36" s="406"/>
    </row>
    <row r="37" spans="1:14" ht="15.75" hidden="1" customHeight="1">
      <c r="A37" s="672">
        <v>33</v>
      </c>
      <c r="B37" s="27" t="s">
        <v>115</v>
      </c>
      <c r="C37" s="583" t="s">
        <v>7</v>
      </c>
      <c r="D37" s="583" t="s">
        <v>10</v>
      </c>
      <c r="E37" s="582">
        <v>0</v>
      </c>
      <c r="F37" s="646" t="s">
        <v>4</v>
      </c>
      <c r="G37" s="648" t="s">
        <v>777</v>
      </c>
      <c r="H37" s="647"/>
      <c r="I37" s="582"/>
      <c r="J37" s="582"/>
      <c r="K37" s="409">
        <v>5</v>
      </c>
      <c r="L37" s="406"/>
      <c r="M37" s="406"/>
    </row>
    <row r="38" spans="1:14" ht="15.75" customHeight="1">
      <c r="A38" s="672">
        <v>34</v>
      </c>
      <c r="B38" s="27" t="s">
        <v>502</v>
      </c>
      <c r="C38" s="583" t="s">
        <v>7</v>
      </c>
      <c r="D38" s="583" t="s">
        <v>10</v>
      </c>
      <c r="E38" s="582">
        <v>0</v>
      </c>
      <c r="F38" s="653" t="s">
        <v>14</v>
      </c>
      <c r="G38" s="649" t="s">
        <v>708</v>
      </c>
      <c r="H38" s="647"/>
      <c r="I38" s="582"/>
      <c r="J38" s="582"/>
      <c r="K38" s="408">
        <v>5</v>
      </c>
      <c r="L38" s="406"/>
      <c r="M38" s="406"/>
    </row>
    <row r="39" spans="1:14" ht="15.75" hidden="1" customHeight="1">
      <c r="A39" s="672">
        <v>35</v>
      </c>
      <c r="B39" s="27" t="s">
        <v>752</v>
      </c>
      <c r="C39" s="583" t="s">
        <v>7</v>
      </c>
      <c r="D39" s="583" t="s">
        <v>10</v>
      </c>
      <c r="E39" s="582">
        <v>0</v>
      </c>
      <c r="F39" s="646" t="s">
        <v>4</v>
      </c>
      <c r="G39" s="648" t="s">
        <v>777</v>
      </c>
      <c r="H39" s="647"/>
      <c r="I39" s="582"/>
      <c r="J39" s="582"/>
      <c r="K39" s="409">
        <v>3</v>
      </c>
      <c r="L39" s="406"/>
      <c r="M39" s="406"/>
    </row>
    <row r="40" spans="1:14" ht="15.75" hidden="1" customHeight="1">
      <c r="A40" s="672">
        <v>36</v>
      </c>
      <c r="B40" s="27" t="s">
        <v>102</v>
      </c>
      <c r="C40" s="583" t="s">
        <v>7</v>
      </c>
      <c r="D40" s="583" t="s">
        <v>10</v>
      </c>
      <c r="E40" s="582">
        <v>0</v>
      </c>
      <c r="F40" s="651" t="s">
        <v>59</v>
      </c>
      <c r="G40" s="650" t="s">
        <v>97</v>
      </c>
      <c r="H40" s="647"/>
      <c r="I40" s="414"/>
      <c r="J40" s="411"/>
      <c r="K40" s="415">
        <v>55</v>
      </c>
      <c r="L40" s="411"/>
      <c r="M40" s="411"/>
      <c r="N40" s="413" t="s">
        <v>149</v>
      </c>
    </row>
    <row r="41" spans="1:14" ht="15.75" hidden="1" customHeight="1">
      <c r="A41" s="672">
        <v>37</v>
      </c>
      <c r="B41" s="27" t="s">
        <v>106</v>
      </c>
      <c r="C41" s="583" t="s">
        <v>7</v>
      </c>
      <c r="D41" s="583" t="s">
        <v>10</v>
      </c>
      <c r="E41" s="582">
        <v>0</v>
      </c>
      <c r="F41" s="651" t="s">
        <v>59</v>
      </c>
      <c r="G41" s="650" t="s">
        <v>97</v>
      </c>
      <c r="H41" s="647"/>
      <c r="I41" s="582"/>
      <c r="J41" s="582"/>
      <c r="K41" s="408">
        <v>31</v>
      </c>
      <c r="L41" s="406"/>
      <c r="M41" s="406"/>
    </row>
    <row r="42" spans="1:14" ht="15.75" hidden="1" customHeight="1">
      <c r="A42" s="672">
        <v>38</v>
      </c>
      <c r="B42" s="27" t="s">
        <v>345</v>
      </c>
      <c r="C42" s="583" t="s">
        <v>7</v>
      </c>
      <c r="D42" s="583" t="s">
        <v>10</v>
      </c>
      <c r="E42" s="582">
        <v>0</v>
      </c>
      <c r="F42" s="652" t="s">
        <v>428</v>
      </c>
      <c r="G42" s="652" t="s">
        <v>429</v>
      </c>
      <c r="H42" s="647"/>
      <c r="I42" s="582"/>
      <c r="J42" s="582"/>
      <c r="K42" s="409">
        <v>25</v>
      </c>
      <c r="L42" s="406"/>
      <c r="M42" s="406"/>
    </row>
    <row r="43" spans="1:14" ht="15.75" hidden="1" customHeight="1">
      <c r="A43" s="672">
        <v>39</v>
      </c>
      <c r="B43" s="27" t="s">
        <v>513</v>
      </c>
      <c r="C43" s="583" t="s">
        <v>7</v>
      </c>
      <c r="D43" s="583" t="s">
        <v>10</v>
      </c>
      <c r="E43" s="582">
        <v>4.9000000000000004</v>
      </c>
      <c r="F43" s="648" t="s">
        <v>13</v>
      </c>
      <c r="G43" s="648" t="s">
        <v>776</v>
      </c>
      <c r="H43" s="647"/>
      <c r="I43" s="582"/>
      <c r="J43" s="582"/>
      <c r="K43" s="409">
        <v>1</v>
      </c>
      <c r="L43" s="406"/>
      <c r="M43" s="406"/>
    </row>
    <row r="44" spans="1:14" ht="15.75" customHeight="1">
      <c r="A44" s="672">
        <v>40</v>
      </c>
      <c r="B44" s="27" t="s">
        <v>103</v>
      </c>
      <c r="C44" s="583" t="s">
        <v>7</v>
      </c>
      <c r="D44" s="583" t="s">
        <v>10</v>
      </c>
      <c r="E44" s="582">
        <v>0</v>
      </c>
      <c r="F44" s="653" t="s">
        <v>14</v>
      </c>
      <c r="G44" s="649" t="s">
        <v>427</v>
      </c>
      <c r="H44" s="647"/>
      <c r="I44" s="582"/>
      <c r="J44" s="411" t="s">
        <v>709</v>
      </c>
      <c r="K44" s="415">
        <v>11</v>
      </c>
      <c r="L44" s="406"/>
      <c r="M44" s="406"/>
    </row>
    <row r="45" spans="1:14" ht="15.75" hidden="1" customHeight="1">
      <c r="A45" s="672">
        <v>41</v>
      </c>
      <c r="B45" s="27" t="s">
        <v>85</v>
      </c>
      <c r="C45" s="583" t="s">
        <v>7</v>
      </c>
      <c r="D45" s="583" t="s">
        <v>10</v>
      </c>
      <c r="E45" s="582">
        <v>0</v>
      </c>
      <c r="F45" s="646" t="s">
        <v>4</v>
      </c>
      <c r="G45" s="648" t="s">
        <v>777</v>
      </c>
      <c r="H45" s="647"/>
      <c r="I45" s="582"/>
      <c r="J45" s="582"/>
      <c r="K45" s="409">
        <v>3</v>
      </c>
      <c r="L45" s="406"/>
      <c r="M45" s="406"/>
    </row>
    <row r="46" spans="1:14" ht="15.75" hidden="1" customHeight="1">
      <c r="A46" s="672">
        <v>42</v>
      </c>
      <c r="B46" s="27" t="s">
        <v>616</v>
      </c>
      <c r="C46" s="583" t="s">
        <v>7</v>
      </c>
      <c r="D46" s="583" t="s">
        <v>10</v>
      </c>
      <c r="E46" s="582">
        <v>0</v>
      </c>
      <c r="F46" s="646" t="s">
        <v>4</v>
      </c>
      <c r="G46" s="648" t="s">
        <v>777</v>
      </c>
      <c r="H46" s="647" t="s">
        <v>187</v>
      </c>
      <c r="I46" s="414"/>
      <c r="J46" s="411"/>
      <c r="K46" s="415">
        <v>13</v>
      </c>
      <c r="L46" s="406"/>
      <c r="M46" s="406"/>
    </row>
    <row r="47" spans="1:14" ht="15.75" hidden="1" customHeight="1">
      <c r="A47" s="672">
        <v>43</v>
      </c>
      <c r="B47" s="27" t="s">
        <v>520</v>
      </c>
      <c r="C47" s="583" t="s">
        <v>7</v>
      </c>
      <c r="D47" s="583" t="s">
        <v>10</v>
      </c>
      <c r="E47" s="582">
        <v>6.2</v>
      </c>
      <c r="F47" s="646" t="s">
        <v>4</v>
      </c>
      <c r="G47" s="648" t="s">
        <v>778</v>
      </c>
      <c r="H47" s="647" t="s">
        <v>24</v>
      </c>
      <c r="I47" s="582"/>
      <c r="J47" s="582"/>
      <c r="K47" s="409">
        <v>1</v>
      </c>
      <c r="L47" s="406"/>
      <c r="M47" s="406"/>
    </row>
    <row r="48" spans="1:14" ht="15.75" hidden="1" customHeight="1">
      <c r="A48" s="672">
        <v>44</v>
      </c>
      <c r="B48" s="27" t="s">
        <v>523</v>
      </c>
      <c r="C48" s="583" t="s">
        <v>7</v>
      </c>
      <c r="D48" s="583" t="s">
        <v>10</v>
      </c>
      <c r="E48" s="582">
        <v>45.8</v>
      </c>
      <c r="F48" s="648" t="s">
        <v>13</v>
      </c>
      <c r="G48" s="648" t="s">
        <v>776</v>
      </c>
      <c r="H48" s="647"/>
      <c r="I48" s="582"/>
      <c r="J48" s="582"/>
      <c r="K48" s="409">
        <v>1</v>
      </c>
      <c r="L48" s="406"/>
      <c r="M48" s="406"/>
    </row>
    <row r="49" spans="1:13" ht="15.75" hidden="1" customHeight="1">
      <c r="A49" s="672">
        <v>45</v>
      </c>
      <c r="B49" s="27" t="s">
        <v>94</v>
      </c>
      <c r="C49" s="583" t="s">
        <v>11</v>
      </c>
      <c r="D49" s="583" t="s">
        <v>11</v>
      </c>
      <c r="E49" s="582">
        <v>0</v>
      </c>
      <c r="F49" s="660" t="s">
        <v>13</v>
      </c>
      <c r="G49" s="660" t="s">
        <v>774</v>
      </c>
      <c r="H49" s="661"/>
      <c r="I49" s="582"/>
      <c r="J49" s="582"/>
      <c r="K49" s="409">
        <v>5</v>
      </c>
      <c r="L49" s="406"/>
      <c r="M49" s="406"/>
    </row>
    <row r="50" spans="1:13" ht="15.75" hidden="1" customHeight="1">
      <c r="A50" s="672">
        <v>46</v>
      </c>
      <c r="B50" s="27" t="s">
        <v>190</v>
      </c>
      <c r="C50" s="583" t="s">
        <v>11</v>
      </c>
      <c r="D50" s="583" t="s">
        <v>11</v>
      </c>
      <c r="E50" s="582">
        <v>0</v>
      </c>
      <c r="F50" s="660" t="s">
        <v>13</v>
      </c>
      <c r="G50" s="662" t="s">
        <v>701</v>
      </c>
      <c r="H50" s="661"/>
      <c r="I50" s="582"/>
      <c r="J50" s="582"/>
      <c r="K50" s="408">
        <v>8</v>
      </c>
      <c r="L50" s="406"/>
      <c r="M50" s="406"/>
    </row>
    <row r="51" spans="1:13" ht="15.75" hidden="1" customHeight="1">
      <c r="A51" s="672">
        <v>47</v>
      </c>
      <c r="B51" s="27" t="s">
        <v>321</v>
      </c>
      <c r="C51" s="583" t="s">
        <v>11</v>
      </c>
      <c r="D51" s="583" t="s">
        <v>11</v>
      </c>
      <c r="E51" s="582">
        <v>0</v>
      </c>
      <c r="F51" s="660" t="s">
        <v>13</v>
      </c>
      <c r="G51" s="660" t="s">
        <v>774</v>
      </c>
      <c r="H51" s="661"/>
      <c r="I51" s="582"/>
      <c r="J51" s="582"/>
      <c r="K51" s="409">
        <v>6</v>
      </c>
      <c r="L51" s="406"/>
      <c r="M51" s="406"/>
    </row>
    <row r="52" spans="1:13" ht="15.75" hidden="1" customHeight="1">
      <c r="A52" s="672">
        <v>48</v>
      </c>
      <c r="B52" s="27" t="s">
        <v>762</v>
      </c>
      <c r="C52" s="583" t="s">
        <v>11</v>
      </c>
      <c r="D52" s="583" t="s">
        <v>11</v>
      </c>
      <c r="E52" s="582">
        <v>0</v>
      </c>
      <c r="F52" s="663" t="s">
        <v>5</v>
      </c>
      <c r="G52" s="663" t="s">
        <v>779</v>
      </c>
      <c r="H52" s="664" t="s">
        <v>185</v>
      </c>
      <c r="I52" s="414"/>
      <c r="J52" s="411"/>
      <c r="K52" s="415">
        <v>2</v>
      </c>
      <c r="L52" s="406"/>
      <c r="M52" s="406"/>
    </row>
    <row r="53" spans="1:13" ht="15.75" customHeight="1">
      <c r="A53" s="672">
        <v>49</v>
      </c>
      <c r="B53" s="27" t="s">
        <v>183</v>
      </c>
      <c r="C53" s="583" t="s">
        <v>62</v>
      </c>
      <c r="D53" s="583" t="s">
        <v>63</v>
      </c>
      <c r="E53" s="582">
        <v>0</v>
      </c>
      <c r="F53" s="659" t="s">
        <v>14</v>
      </c>
      <c r="G53" s="657" t="s">
        <v>427</v>
      </c>
      <c r="H53" s="655"/>
      <c r="I53" s="582"/>
      <c r="J53" s="582"/>
      <c r="K53" s="409">
        <v>35</v>
      </c>
      <c r="L53" s="406"/>
      <c r="M53" s="406"/>
    </row>
    <row r="54" spans="1:13" ht="15.75" hidden="1" customHeight="1">
      <c r="A54" s="672">
        <v>50</v>
      </c>
      <c r="B54" s="27" t="s">
        <v>604</v>
      </c>
      <c r="C54" s="583" t="s">
        <v>62</v>
      </c>
      <c r="D54" s="583" t="s">
        <v>63</v>
      </c>
      <c r="E54" s="582">
        <v>0</v>
      </c>
      <c r="F54" s="658" t="s">
        <v>428</v>
      </c>
      <c r="G54" s="658" t="s">
        <v>636</v>
      </c>
      <c r="H54" s="655"/>
      <c r="I54" s="582"/>
      <c r="J54" s="582"/>
      <c r="K54" s="415">
        <v>14</v>
      </c>
      <c r="L54" s="411"/>
      <c r="M54" s="411"/>
    </row>
    <row r="55" spans="1:13" ht="15.75" hidden="1" customHeight="1">
      <c r="A55" s="672">
        <v>51</v>
      </c>
      <c r="B55" s="27" t="s">
        <v>127</v>
      </c>
      <c r="C55" s="583" t="s">
        <v>62</v>
      </c>
      <c r="D55" s="583" t="s">
        <v>63</v>
      </c>
      <c r="E55" s="582">
        <v>0</v>
      </c>
      <c r="F55" s="654" t="s">
        <v>4</v>
      </c>
      <c r="G55" s="656" t="s">
        <v>778</v>
      </c>
      <c r="H55" s="655" t="s">
        <v>24</v>
      </c>
      <c r="I55" s="582"/>
      <c r="J55" s="582"/>
      <c r="K55" s="408">
        <v>1</v>
      </c>
      <c r="L55" s="406"/>
      <c r="M55" s="406"/>
    </row>
    <row r="56" spans="1:13" ht="15.75" customHeight="1">
      <c r="A56" s="672">
        <v>52</v>
      </c>
      <c r="B56" s="27" t="s">
        <v>128</v>
      </c>
      <c r="C56" s="583" t="s">
        <v>62</v>
      </c>
      <c r="D56" s="583" t="s">
        <v>63</v>
      </c>
      <c r="E56" s="582">
        <v>0</v>
      </c>
      <c r="F56" s="659" t="s">
        <v>14</v>
      </c>
      <c r="G56" s="657" t="s">
        <v>708</v>
      </c>
      <c r="H56" s="655"/>
      <c r="I56" s="582"/>
      <c r="J56" s="411" t="s">
        <v>709</v>
      </c>
      <c r="K56" s="415">
        <v>9</v>
      </c>
      <c r="L56" s="406"/>
      <c r="M56" s="406"/>
    </row>
    <row r="57" spans="1:13" ht="15.75" customHeight="1">
      <c r="A57" s="672">
        <v>53</v>
      </c>
      <c r="B57" s="27" t="s">
        <v>130</v>
      </c>
      <c r="C57" s="583" t="s">
        <v>62</v>
      </c>
      <c r="D57" s="583" t="s">
        <v>63</v>
      </c>
      <c r="E57" s="582">
        <v>0</v>
      </c>
      <c r="F57" s="659" t="s">
        <v>14</v>
      </c>
      <c r="G57" s="657" t="s">
        <v>427</v>
      </c>
      <c r="H57" s="655"/>
      <c r="I57" s="582"/>
      <c r="J57" s="411" t="s">
        <v>709</v>
      </c>
      <c r="K57" s="415">
        <v>26</v>
      </c>
      <c r="L57" s="406"/>
      <c r="M57" s="406"/>
    </row>
    <row r="58" spans="1:13">
      <c r="A58" s="240"/>
      <c r="B58" s="240"/>
      <c r="C58" s="240"/>
      <c r="D58" s="240"/>
      <c r="E58" s="240"/>
      <c r="F58" s="240"/>
      <c r="G58" s="235"/>
      <c r="H58" s="235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11</v>
      </c>
      <c r="D59" s="411">
        <f>COUNTIF(D4:D57, "Sabic")</f>
        <v>4</v>
      </c>
      <c r="E59" s="67" t="s">
        <v>46</v>
      </c>
      <c r="F59" s="237">
        <v>53</v>
      </c>
      <c r="G59" s="236" t="s">
        <v>263</v>
      </c>
      <c r="H59" s="411">
        <f>COUNTIF(H3:H57, "R")</f>
        <v>20</v>
      </c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10</v>
      </c>
      <c r="D60" s="411">
        <f>COUNTIF(D4:D57,  "FO")</f>
        <v>13</v>
      </c>
      <c r="E60" s="240" t="s">
        <v>64</v>
      </c>
      <c r="F60" s="238">
        <f>COUNTIF(F4:F57, "PUR")</f>
        <v>4</v>
      </c>
      <c r="G60" s="236" t="s">
        <v>264</v>
      </c>
      <c r="H60" s="411">
        <f>COUNTIF(H4:H57, "J")</f>
        <v>1</v>
      </c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8</v>
      </c>
      <c r="D61" s="411">
        <f>COUNTIF(D4:D57, "Bitomine")</f>
        <v>7</v>
      </c>
      <c r="E61" s="240" t="s">
        <v>4</v>
      </c>
      <c r="F61" s="238">
        <f>COUNTIF(F4:F57,"WR")</f>
        <v>19</v>
      </c>
      <c r="G61" s="236" t="s">
        <v>262</v>
      </c>
      <c r="H61" s="411">
        <f>COUNTIF(H26:H59, "N")</f>
        <v>3</v>
      </c>
      <c r="I61" s="240"/>
      <c r="J61" s="240"/>
      <c r="K61" s="240"/>
      <c r="L61" s="240"/>
      <c r="M61" s="240"/>
    </row>
    <row r="62" spans="1:13" ht="18.75">
      <c r="A62" s="240"/>
      <c r="B62" s="240"/>
      <c r="C62" s="236" t="s">
        <v>9</v>
      </c>
      <c r="D62" s="411">
        <f>COUNTIF(D26:D57, "Diesel")</f>
        <v>1</v>
      </c>
      <c r="E62" s="240" t="s">
        <v>12</v>
      </c>
      <c r="F62" s="238">
        <f>COUNTIF(F4:F57,"wekala")</f>
        <v>2</v>
      </c>
      <c r="G62" s="240"/>
      <c r="H62" s="240"/>
      <c r="I62" s="240"/>
      <c r="J62" s="240"/>
      <c r="K62" s="240"/>
      <c r="L62" s="240"/>
      <c r="M62" s="240"/>
    </row>
    <row r="63" spans="1:13" ht="18.75">
      <c r="A63" s="240"/>
      <c r="B63" s="240"/>
      <c r="C63" s="236" t="s">
        <v>60</v>
      </c>
      <c r="D63" s="411">
        <f>COUNTIF(D5:D57, "MK")</f>
        <v>2</v>
      </c>
      <c r="E63" s="240" t="s">
        <v>13</v>
      </c>
      <c r="F63" s="238">
        <f>COUNTIF(F4:F57, "OPR")</f>
        <v>11</v>
      </c>
      <c r="G63" s="240"/>
      <c r="H63" s="240"/>
      <c r="I63" s="240"/>
      <c r="J63" s="240"/>
      <c r="K63" s="240"/>
      <c r="L63" s="240"/>
      <c r="M63" s="240"/>
    </row>
    <row r="64" spans="1:13" ht="18.75">
      <c r="A64" s="240"/>
      <c r="B64" s="240"/>
      <c r="C64" s="236" t="s">
        <v>6</v>
      </c>
      <c r="D64" s="411">
        <f>COUNTIF(D5:D57, "Clinker")</f>
        <v>9</v>
      </c>
      <c r="E64" s="240" t="s">
        <v>14</v>
      </c>
      <c r="F64" s="238">
        <f>COUNTIF(F4:F57,"HR")</f>
        <v>8</v>
      </c>
      <c r="G64" s="240"/>
      <c r="H64" s="240"/>
      <c r="I64" s="240"/>
      <c r="J64" s="240"/>
      <c r="K64" s="240"/>
      <c r="L64" s="240"/>
      <c r="M64" s="240"/>
    </row>
    <row r="65" spans="1:13" ht="18.75">
      <c r="A65" s="240"/>
      <c r="B65" s="240"/>
      <c r="C65" s="236" t="s">
        <v>3</v>
      </c>
      <c r="D65" s="411">
        <f>COUNTIF(D4:D57, "Cement")</f>
        <v>10</v>
      </c>
      <c r="E65" s="240" t="s">
        <v>5</v>
      </c>
      <c r="F65" s="238">
        <v>16</v>
      </c>
      <c r="G65" s="240"/>
      <c r="H65" s="240"/>
      <c r="I65" s="240"/>
      <c r="J65" s="240"/>
      <c r="K65" s="240"/>
      <c r="L65" s="240"/>
      <c r="M65" s="240"/>
    </row>
    <row r="66" spans="1:13" ht="18.75">
      <c r="A66" s="240"/>
      <c r="B66" s="240"/>
      <c r="C66" s="236" t="s">
        <v>62</v>
      </c>
      <c r="D66" s="411">
        <f>COUNTIF(D26:D57, "SS")</f>
        <v>5</v>
      </c>
      <c r="E66" s="33" t="s">
        <v>46</v>
      </c>
      <c r="F66" s="33">
        <f>SUM(F60:F65)</f>
        <v>60</v>
      </c>
      <c r="G66" s="240"/>
      <c r="H66" s="240"/>
      <c r="I66" s="240"/>
      <c r="J66" s="240"/>
      <c r="K66" s="240"/>
      <c r="L66" s="240"/>
      <c r="M66" s="240"/>
    </row>
    <row r="67" spans="1:13" ht="18.75">
      <c r="A67" s="240"/>
      <c r="B67" s="240"/>
      <c r="C67" s="236" t="s">
        <v>76</v>
      </c>
      <c r="D67" s="411">
        <f>COUNTIF(D26:D57, "New")</f>
        <v>0</v>
      </c>
      <c r="E67" s="240"/>
      <c r="F67" s="240"/>
      <c r="G67" s="240"/>
      <c r="H67" s="240"/>
      <c r="I67" s="240"/>
      <c r="J67" s="240"/>
      <c r="K67" s="240"/>
      <c r="L67" s="240"/>
      <c r="M67" s="240"/>
    </row>
    <row r="68" spans="1:13" ht="18.75">
      <c r="A68" s="240"/>
      <c r="B68" s="240"/>
      <c r="C68" s="236" t="s">
        <v>116</v>
      </c>
      <c r="D68" s="411">
        <f>COUNTIF(D26:D57, "Ahmed")</f>
        <v>0</v>
      </c>
      <c r="E68" s="240"/>
      <c r="F68" s="240"/>
      <c r="G68" s="240"/>
      <c r="H68" s="240"/>
      <c r="I68" s="240"/>
      <c r="J68" s="240"/>
      <c r="K68" s="240"/>
      <c r="L68" s="240"/>
      <c r="M68" s="240"/>
    </row>
    <row r="69" spans="1:13" ht="18.75">
      <c r="A69" s="240"/>
      <c r="B69" s="240"/>
      <c r="C69" s="236" t="s">
        <v>118</v>
      </c>
      <c r="D69" s="411">
        <f>COUNTIF(D26:D57, "Walid")</f>
        <v>0</v>
      </c>
      <c r="E69" s="240"/>
      <c r="F69" s="240"/>
      <c r="G69" s="240"/>
      <c r="H69" s="240"/>
      <c r="I69" s="240"/>
      <c r="J69" s="240"/>
      <c r="K69" s="240"/>
      <c r="L69" s="240"/>
      <c r="M69" s="240"/>
    </row>
    <row r="70" spans="1:13" ht="18.75">
      <c r="A70" s="235"/>
      <c r="B70" s="235"/>
      <c r="C70" s="236" t="s">
        <v>78</v>
      </c>
      <c r="D70" s="411">
        <f>COUNTIF(D19:D57, "Saleh Trucks")</f>
        <v>1</v>
      </c>
      <c r="E70" s="240"/>
      <c r="F70" s="240"/>
      <c r="G70" s="240"/>
      <c r="H70" s="240"/>
      <c r="I70" s="235"/>
      <c r="J70" s="235"/>
      <c r="K70" s="235"/>
      <c r="L70" s="235"/>
      <c r="M70" s="235"/>
    </row>
    <row r="71" spans="1:13" ht="18.75">
      <c r="A71" s="235"/>
      <c r="B71" s="235"/>
      <c r="C71" s="236" t="s">
        <v>73</v>
      </c>
      <c r="D71" s="411">
        <f>COUNTIF(D5:D57, "Yamani")</f>
        <v>1</v>
      </c>
      <c r="E71" s="240"/>
      <c r="F71" s="240"/>
      <c r="G71" s="240"/>
      <c r="H71" s="240"/>
      <c r="I71" s="235"/>
      <c r="J71" s="235"/>
      <c r="K71" s="235"/>
      <c r="L71" s="235"/>
      <c r="M71" s="235"/>
    </row>
    <row r="72" spans="1:13" ht="18.75">
      <c r="A72" s="235"/>
      <c r="B72" s="235"/>
      <c r="C72" s="236" t="s">
        <v>17</v>
      </c>
      <c r="D72" s="411">
        <f>SUM(D59:D71)</f>
        <v>53</v>
      </c>
      <c r="E72" s="240"/>
      <c r="F72" s="240"/>
      <c r="G72" s="240"/>
      <c r="H72" s="240"/>
      <c r="I72" s="235"/>
      <c r="J72" s="235"/>
      <c r="K72" s="235"/>
      <c r="L72" s="235"/>
      <c r="M72" s="235"/>
    </row>
    <row r="73" spans="1:13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</row>
  </sheetData>
  <autoFilter ref="A4:N57">
    <filterColumn colId="5">
      <filters>
        <filter val="HR"/>
      </filters>
    </filterColumn>
  </autoFilter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filterMode="1"/>
  <dimension ref="A1:N73"/>
  <sheetViews>
    <sheetView zoomScale="90" zoomScaleNormal="90" workbookViewId="0">
      <selection activeCell="A4" sqref="A4:XFD4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customWidth="1"/>
    <col min="7" max="7" width="52.710937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800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672" t="s">
        <v>24</v>
      </c>
      <c r="B4" s="27" t="s">
        <v>0</v>
      </c>
      <c r="C4" s="672" t="s">
        <v>1</v>
      </c>
      <c r="D4" s="672" t="s">
        <v>2</v>
      </c>
      <c r="E4" s="672" t="s">
        <v>19</v>
      </c>
      <c r="F4" s="28" t="s">
        <v>18</v>
      </c>
      <c r="G4" s="672" t="s">
        <v>23</v>
      </c>
      <c r="H4" s="672" t="s">
        <v>177</v>
      </c>
      <c r="I4" s="672" t="s">
        <v>22</v>
      </c>
      <c r="J4" s="672" t="s">
        <v>20</v>
      </c>
      <c r="K4" s="408" t="s">
        <v>35</v>
      </c>
      <c r="L4" s="672" t="s">
        <v>21</v>
      </c>
      <c r="M4" s="672" t="s">
        <v>4</v>
      </c>
    </row>
    <row r="5" spans="1:14" ht="15.75" hidden="1" customHeight="1">
      <c r="A5" s="672">
        <v>1</v>
      </c>
      <c r="B5" s="27" t="s">
        <v>135</v>
      </c>
      <c r="C5" s="672" t="s">
        <v>3</v>
      </c>
      <c r="D5" s="672" t="s">
        <v>3</v>
      </c>
      <c r="E5" s="672">
        <v>0</v>
      </c>
      <c r="F5" s="839" t="s">
        <v>59</v>
      </c>
      <c r="G5" s="843" t="s">
        <v>844</v>
      </c>
      <c r="H5" s="839" t="s">
        <v>185</v>
      </c>
      <c r="I5" s="672"/>
      <c r="J5" s="672"/>
      <c r="K5" s="408">
        <v>5</v>
      </c>
      <c r="L5" s="672"/>
      <c r="M5" s="672"/>
    </row>
    <row r="6" spans="1:14" ht="15.75" hidden="1" customHeight="1">
      <c r="A6" s="672">
        <v>2</v>
      </c>
      <c r="B6" s="27" t="s">
        <v>309</v>
      </c>
      <c r="C6" s="672" t="s">
        <v>3</v>
      </c>
      <c r="D6" s="672" t="s">
        <v>3</v>
      </c>
      <c r="E6" s="672">
        <v>0</v>
      </c>
      <c r="F6" s="839" t="s">
        <v>13</v>
      </c>
      <c r="G6" s="842" t="s">
        <v>841</v>
      </c>
      <c r="H6" s="839" t="s">
        <v>24</v>
      </c>
      <c r="I6" s="414"/>
      <c r="J6" s="411"/>
      <c r="K6" s="415">
        <v>6</v>
      </c>
      <c r="L6" s="411"/>
      <c r="M6" s="411"/>
    </row>
    <row r="7" spans="1:14" ht="15.75" hidden="1" customHeight="1">
      <c r="A7" s="697">
        <v>3</v>
      </c>
      <c r="B7" s="27" t="s">
        <v>310</v>
      </c>
      <c r="C7" s="672" t="s">
        <v>3</v>
      </c>
      <c r="D7" s="672" t="s">
        <v>3</v>
      </c>
      <c r="E7" s="672">
        <v>0</v>
      </c>
      <c r="F7" s="839" t="s">
        <v>13</v>
      </c>
      <c r="G7" s="842" t="s">
        <v>841</v>
      </c>
      <c r="H7" s="840" t="s">
        <v>24</v>
      </c>
      <c r="I7" s="414"/>
      <c r="J7" s="411"/>
      <c r="K7" s="415">
        <v>6</v>
      </c>
      <c r="L7" s="411"/>
      <c r="M7" s="411"/>
    </row>
    <row r="8" spans="1:14" ht="15.75" hidden="1" customHeight="1">
      <c r="A8" s="697">
        <v>4</v>
      </c>
      <c r="B8" s="27" t="s">
        <v>88</v>
      </c>
      <c r="C8" s="672" t="s">
        <v>3</v>
      </c>
      <c r="D8" s="672" t="s">
        <v>3</v>
      </c>
      <c r="E8" s="672">
        <v>2.5</v>
      </c>
      <c r="F8" s="839" t="s">
        <v>13</v>
      </c>
      <c r="G8" s="841" t="s">
        <v>323</v>
      </c>
      <c r="H8" s="840" t="s">
        <v>185</v>
      </c>
      <c r="I8" s="414"/>
      <c r="J8" s="411"/>
      <c r="K8" s="415">
        <v>3</v>
      </c>
      <c r="L8" s="672"/>
      <c r="M8" s="672"/>
    </row>
    <row r="9" spans="1:14" ht="15.75" hidden="1" customHeight="1">
      <c r="A9" s="697">
        <v>5</v>
      </c>
      <c r="B9" s="27" t="s">
        <v>311</v>
      </c>
      <c r="C9" s="672" t="s">
        <v>3</v>
      </c>
      <c r="D9" s="672" t="s">
        <v>3</v>
      </c>
      <c r="E9" s="672">
        <v>0</v>
      </c>
      <c r="F9" s="839" t="s">
        <v>13</v>
      </c>
      <c r="G9" s="841" t="s">
        <v>323</v>
      </c>
      <c r="H9" s="840" t="s">
        <v>185</v>
      </c>
      <c r="I9" s="414"/>
      <c r="J9" s="411"/>
      <c r="K9" s="415">
        <v>3</v>
      </c>
      <c r="L9" s="411"/>
      <c r="M9" s="411"/>
    </row>
    <row r="10" spans="1:14" ht="15.75" hidden="1" customHeight="1">
      <c r="A10" s="697">
        <v>6</v>
      </c>
      <c r="B10" s="27" t="s">
        <v>82</v>
      </c>
      <c r="C10" s="672" t="s">
        <v>3</v>
      </c>
      <c r="D10" s="672" t="s">
        <v>3</v>
      </c>
      <c r="E10" s="672">
        <v>0</v>
      </c>
      <c r="F10" s="839" t="s">
        <v>274</v>
      </c>
      <c r="G10" s="842" t="s">
        <v>240</v>
      </c>
      <c r="H10" s="840" t="s">
        <v>185</v>
      </c>
      <c r="I10" s="414" t="s">
        <v>691</v>
      </c>
      <c r="J10" s="411"/>
      <c r="K10" s="415">
        <v>49</v>
      </c>
      <c r="L10" s="411"/>
      <c r="M10" s="411"/>
      <c r="N10" s="413" t="s">
        <v>274</v>
      </c>
    </row>
    <row r="11" spans="1:14" ht="15.75" hidden="1" customHeight="1">
      <c r="A11" s="697">
        <v>7</v>
      </c>
      <c r="B11" s="27" t="s">
        <v>757</v>
      </c>
      <c r="C11" s="672" t="s">
        <v>3</v>
      </c>
      <c r="D11" s="672" t="s">
        <v>3</v>
      </c>
      <c r="E11" s="672">
        <v>33.799999999999997</v>
      </c>
      <c r="F11" s="839" t="s">
        <v>13</v>
      </c>
      <c r="G11" s="842" t="s">
        <v>848</v>
      </c>
      <c r="H11" s="840" t="s">
        <v>185</v>
      </c>
      <c r="I11" s="414"/>
      <c r="J11" s="411"/>
      <c r="K11" s="415">
        <v>1</v>
      </c>
      <c r="L11" s="411"/>
      <c r="M11" s="411"/>
    </row>
    <row r="12" spans="1:14" ht="15.75" hidden="1" customHeight="1">
      <c r="A12" s="697">
        <v>8</v>
      </c>
      <c r="B12" s="27" t="s">
        <v>86</v>
      </c>
      <c r="C12" s="672" t="s">
        <v>3</v>
      </c>
      <c r="D12" s="672" t="s">
        <v>3</v>
      </c>
      <c r="E12" s="672">
        <v>0</v>
      </c>
      <c r="F12" s="839" t="s">
        <v>4</v>
      </c>
      <c r="G12" s="839" t="s">
        <v>838</v>
      </c>
      <c r="H12" s="840" t="s">
        <v>185</v>
      </c>
      <c r="I12" s="414" t="s">
        <v>692</v>
      </c>
      <c r="J12" s="411"/>
      <c r="K12" s="415">
        <v>16</v>
      </c>
      <c r="L12" s="410"/>
      <c r="M12" s="410"/>
    </row>
    <row r="13" spans="1:14" ht="15.75" hidden="1" customHeight="1">
      <c r="A13" s="697">
        <v>9</v>
      </c>
      <c r="B13" s="27" t="s">
        <v>84</v>
      </c>
      <c r="C13" s="672" t="s">
        <v>3</v>
      </c>
      <c r="D13" s="672" t="s">
        <v>3</v>
      </c>
      <c r="E13" s="672">
        <v>0</v>
      </c>
      <c r="F13" s="839" t="s">
        <v>4</v>
      </c>
      <c r="G13" s="841" t="s">
        <v>843</v>
      </c>
      <c r="H13" s="840" t="s">
        <v>185</v>
      </c>
      <c r="I13" s="673" t="s">
        <v>693</v>
      </c>
      <c r="J13" s="411"/>
      <c r="K13" s="415">
        <v>25</v>
      </c>
      <c r="L13" s="672"/>
      <c r="M13" s="672"/>
    </row>
    <row r="14" spans="1:14" ht="15.75" hidden="1" customHeight="1">
      <c r="A14" s="697">
        <v>10</v>
      </c>
      <c r="B14" s="27" t="s">
        <v>200</v>
      </c>
      <c r="C14" s="673" t="s">
        <v>6</v>
      </c>
      <c r="D14" s="673" t="s">
        <v>6</v>
      </c>
      <c r="E14" s="672">
        <v>0</v>
      </c>
      <c r="F14" s="680" t="s">
        <v>64</v>
      </c>
      <c r="G14" s="682" t="s">
        <v>442</v>
      </c>
      <c r="H14" s="680" t="s">
        <v>24</v>
      </c>
      <c r="I14" s="672"/>
      <c r="J14" s="672"/>
      <c r="K14" s="408">
        <v>57</v>
      </c>
      <c r="L14" s="672"/>
      <c r="M14" s="672"/>
    </row>
    <row r="15" spans="1:14" ht="15.75" hidden="1" customHeight="1">
      <c r="A15" s="697">
        <v>11</v>
      </c>
      <c r="B15" s="27" t="s">
        <v>404</v>
      </c>
      <c r="C15" s="673" t="s">
        <v>6</v>
      </c>
      <c r="D15" s="673" t="s">
        <v>6</v>
      </c>
      <c r="E15" s="672">
        <v>0</v>
      </c>
      <c r="F15" s="680" t="s">
        <v>4</v>
      </c>
      <c r="G15" s="682" t="s">
        <v>98</v>
      </c>
      <c r="H15" s="680" t="s">
        <v>24</v>
      </c>
      <c r="I15" s="672"/>
      <c r="J15" s="672"/>
      <c r="K15" s="408">
        <v>1</v>
      </c>
      <c r="L15" s="410"/>
      <c r="M15" s="410"/>
    </row>
    <row r="16" spans="1:14" ht="15.75" hidden="1" customHeight="1">
      <c r="A16" s="697">
        <v>12</v>
      </c>
      <c r="B16" s="27" t="s">
        <v>202</v>
      </c>
      <c r="C16" s="673" t="s">
        <v>6</v>
      </c>
      <c r="D16" s="673" t="s">
        <v>6</v>
      </c>
      <c r="E16" s="672">
        <v>0</v>
      </c>
      <c r="F16" s="680" t="s">
        <v>64</v>
      </c>
      <c r="G16" s="682" t="s">
        <v>442</v>
      </c>
      <c r="H16" s="680" t="s">
        <v>24</v>
      </c>
      <c r="I16" s="672"/>
      <c r="J16" s="672"/>
      <c r="K16" s="408">
        <v>15</v>
      </c>
      <c r="L16" s="672"/>
      <c r="M16" s="672"/>
    </row>
    <row r="17" spans="1:14" ht="15.75" hidden="1" customHeight="1">
      <c r="A17" s="697">
        <v>13</v>
      </c>
      <c r="B17" s="27" t="s">
        <v>50</v>
      </c>
      <c r="C17" s="673" t="s">
        <v>6</v>
      </c>
      <c r="D17" s="673" t="s">
        <v>6</v>
      </c>
      <c r="E17" s="672">
        <v>0</v>
      </c>
      <c r="F17" s="680" t="s">
        <v>64</v>
      </c>
      <c r="G17" s="682" t="s">
        <v>782</v>
      </c>
      <c r="H17" s="680" t="s">
        <v>24</v>
      </c>
      <c r="I17" s="672"/>
      <c r="J17" s="672"/>
      <c r="K17" s="408">
        <v>4</v>
      </c>
      <c r="L17" s="672"/>
      <c r="M17" s="672"/>
    </row>
    <row r="18" spans="1:14" ht="15.75" hidden="1" customHeight="1">
      <c r="A18" s="697">
        <v>14</v>
      </c>
      <c r="B18" s="27" t="s">
        <v>453</v>
      </c>
      <c r="C18" s="673" t="s">
        <v>6</v>
      </c>
      <c r="D18" s="673" t="s">
        <v>6</v>
      </c>
      <c r="E18" s="672">
        <v>0</v>
      </c>
      <c r="F18" s="680" t="s">
        <v>4</v>
      </c>
      <c r="G18" s="682" t="s">
        <v>331</v>
      </c>
      <c r="H18" s="680" t="s">
        <v>24</v>
      </c>
      <c r="I18" s="672"/>
      <c r="J18" s="672"/>
      <c r="K18" s="408">
        <v>1</v>
      </c>
      <c r="L18" s="672"/>
      <c r="M18" s="672"/>
    </row>
    <row r="19" spans="1:14" ht="15.75" hidden="1" customHeight="1">
      <c r="A19" s="697">
        <v>15</v>
      </c>
      <c r="B19" s="27" t="s">
        <v>114</v>
      </c>
      <c r="C19" s="673" t="s">
        <v>6</v>
      </c>
      <c r="D19" s="673" t="s">
        <v>6</v>
      </c>
      <c r="E19" s="672">
        <v>1.9</v>
      </c>
      <c r="F19" s="680" t="s">
        <v>4</v>
      </c>
      <c r="G19" s="682" t="s">
        <v>703</v>
      </c>
      <c r="H19" s="681" t="s">
        <v>185</v>
      </c>
      <c r="I19" s="414" t="s">
        <v>613</v>
      </c>
      <c r="J19" s="411"/>
      <c r="K19" s="409">
        <v>75</v>
      </c>
      <c r="L19" s="410"/>
      <c r="M19" s="410"/>
      <c r="N19" s="412" t="s">
        <v>64</v>
      </c>
    </row>
    <row r="20" spans="1:14" ht="15.75" hidden="1" customHeight="1">
      <c r="A20" s="697">
        <v>16</v>
      </c>
      <c r="B20" s="27" t="s">
        <v>289</v>
      </c>
      <c r="C20" s="673" t="s">
        <v>6</v>
      </c>
      <c r="D20" s="673" t="s">
        <v>6</v>
      </c>
      <c r="E20" s="672">
        <v>0</v>
      </c>
      <c r="F20" s="680" t="s">
        <v>4</v>
      </c>
      <c r="G20" s="682" t="s">
        <v>744</v>
      </c>
      <c r="H20" s="680" t="s">
        <v>24</v>
      </c>
      <c r="I20" s="672"/>
      <c r="J20" s="672"/>
      <c r="K20" s="408">
        <v>11</v>
      </c>
      <c r="L20" s="672"/>
      <c r="M20" s="672"/>
    </row>
    <row r="21" spans="1:14" ht="15.75" hidden="1" customHeight="1">
      <c r="A21" s="697">
        <v>17</v>
      </c>
      <c r="B21" s="27" t="s">
        <v>700</v>
      </c>
      <c r="C21" s="673" t="s">
        <v>6</v>
      </c>
      <c r="D21" s="673" t="s">
        <v>6</v>
      </c>
      <c r="E21" s="672">
        <v>0</v>
      </c>
      <c r="F21" s="680" t="s">
        <v>4</v>
      </c>
      <c r="G21" s="682" t="s">
        <v>804</v>
      </c>
      <c r="H21" s="680" t="s">
        <v>24</v>
      </c>
      <c r="I21" s="672"/>
      <c r="J21" s="672"/>
      <c r="K21" s="408">
        <v>1</v>
      </c>
      <c r="L21" s="672"/>
      <c r="M21" s="672"/>
    </row>
    <row r="22" spans="1:14" ht="15.75" hidden="1" customHeight="1">
      <c r="A22" s="697">
        <v>18</v>
      </c>
      <c r="B22" s="27" t="s">
        <v>204</v>
      </c>
      <c r="C22" s="673" t="s">
        <v>6</v>
      </c>
      <c r="D22" s="673" t="s">
        <v>6</v>
      </c>
      <c r="E22" s="672">
        <v>0</v>
      </c>
      <c r="F22" s="680" t="s">
        <v>4</v>
      </c>
      <c r="G22" s="682" t="s">
        <v>784</v>
      </c>
      <c r="H22" s="681" t="s">
        <v>24</v>
      </c>
      <c r="I22" s="672"/>
      <c r="J22" s="672"/>
      <c r="K22" s="408">
        <v>3</v>
      </c>
      <c r="L22" s="672"/>
      <c r="M22" s="672"/>
    </row>
    <row r="23" spans="1:14" ht="15.75" hidden="1" customHeight="1">
      <c r="A23" s="697">
        <v>19</v>
      </c>
      <c r="B23" s="27" t="s">
        <v>229</v>
      </c>
      <c r="C23" s="673" t="s">
        <v>6</v>
      </c>
      <c r="D23" s="673" t="s">
        <v>6</v>
      </c>
      <c r="E23" s="672">
        <v>0</v>
      </c>
      <c r="F23" s="680" t="s">
        <v>59</v>
      </c>
      <c r="G23" s="682" t="s">
        <v>129</v>
      </c>
      <c r="H23" s="681" t="s">
        <v>59</v>
      </c>
      <c r="I23" s="672"/>
      <c r="J23" s="672"/>
      <c r="K23" s="408">
        <v>2</v>
      </c>
      <c r="L23" s="410"/>
      <c r="M23" s="410"/>
    </row>
    <row r="24" spans="1:14" ht="15.75" hidden="1" customHeight="1">
      <c r="A24" s="697">
        <v>20</v>
      </c>
      <c r="B24" s="27" t="s">
        <v>230</v>
      </c>
      <c r="C24" s="673" t="s">
        <v>6</v>
      </c>
      <c r="D24" s="673" t="s">
        <v>6</v>
      </c>
      <c r="E24" s="672">
        <v>0</v>
      </c>
      <c r="F24" s="680" t="s">
        <v>5</v>
      </c>
      <c r="G24" s="682" t="s">
        <v>672</v>
      </c>
      <c r="H24" s="681" t="s">
        <v>185</v>
      </c>
      <c r="I24" s="414"/>
      <c r="J24" s="411"/>
      <c r="K24" s="415">
        <v>24</v>
      </c>
      <c r="L24" s="672"/>
      <c r="M24" s="672"/>
    </row>
    <row r="25" spans="1:14" ht="15.75" hidden="1" customHeight="1">
      <c r="A25" s="697">
        <v>21</v>
      </c>
      <c r="B25" s="27" t="s">
        <v>356</v>
      </c>
      <c r="C25" s="673" t="s">
        <v>6</v>
      </c>
      <c r="D25" s="673" t="s">
        <v>527</v>
      </c>
      <c r="E25" s="672">
        <v>0</v>
      </c>
      <c r="F25" s="680" t="s">
        <v>64</v>
      </c>
      <c r="G25" s="682" t="s">
        <v>785</v>
      </c>
      <c r="H25" s="681" t="s">
        <v>24</v>
      </c>
      <c r="I25" s="672"/>
      <c r="J25" s="672"/>
      <c r="K25" s="408">
        <v>4</v>
      </c>
      <c r="L25" s="410"/>
      <c r="M25" s="410"/>
    </row>
    <row r="26" spans="1:14" ht="15.75" hidden="1" customHeight="1">
      <c r="A26" s="697">
        <v>22</v>
      </c>
      <c r="B26" s="27" t="s">
        <v>205</v>
      </c>
      <c r="C26" s="673" t="s">
        <v>6</v>
      </c>
      <c r="D26" s="673" t="s">
        <v>73</v>
      </c>
      <c r="E26" s="672">
        <v>0</v>
      </c>
      <c r="F26" s="680" t="s">
        <v>274</v>
      </c>
      <c r="G26" s="682" t="s">
        <v>703</v>
      </c>
      <c r="H26" s="680" t="s">
        <v>185</v>
      </c>
      <c r="I26" s="672" t="s">
        <v>694</v>
      </c>
      <c r="J26" s="672"/>
      <c r="K26" s="408">
        <v>10</v>
      </c>
      <c r="L26" s="410"/>
      <c r="M26" s="410"/>
    </row>
    <row r="27" spans="1:14" s="235" customFormat="1" ht="15.75" hidden="1" customHeight="1">
      <c r="A27" s="697">
        <v>23</v>
      </c>
      <c r="B27" s="27" t="s">
        <v>112</v>
      </c>
      <c r="C27" s="673" t="s">
        <v>77</v>
      </c>
      <c r="D27" s="673" t="s">
        <v>60</v>
      </c>
      <c r="E27" s="672">
        <v>0</v>
      </c>
      <c r="F27" s="680" t="s">
        <v>5</v>
      </c>
      <c r="G27" s="682" t="s">
        <v>672</v>
      </c>
      <c r="H27" s="681" t="s">
        <v>185</v>
      </c>
      <c r="I27" s="672"/>
      <c r="J27" s="672"/>
      <c r="K27" s="408">
        <v>18</v>
      </c>
      <c r="L27" s="410"/>
      <c r="M27" s="410"/>
    </row>
    <row r="28" spans="1:14" s="235" customFormat="1" ht="15.75" hidden="1" customHeight="1">
      <c r="A28" s="697">
        <v>24</v>
      </c>
      <c r="B28" s="27" t="s">
        <v>554</v>
      </c>
      <c r="C28" s="673" t="s">
        <v>77</v>
      </c>
      <c r="D28" s="673" t="s">
        <v>60</v>
      </c>
      <c r="E28" s="672">
        <v>0</v>
      </c>
      <c r="F28" s="680" t="s">
        <v>5</v>
      </c>
      <c r="G28" s="682" t="s">
        <v>575</v>
      </c>
      <c r="H28" s="681" t="s">
        <v>24</v>
      </c>
      <c r="I28" s="414"/>
      <c r="J28" s="411"/>
      <c r="K28" s="415">
        <v>12</v>
      </c>
      <c r="L28" s="410"/>
      <c r="M28" s="410"/>
    </row>
    <row r="29" spans="1:14" s="235" customFormat="1" ht="15.75" hidden="1" customHeight="1">
      <c r="A29" s="697">
        <v>25</v>
      </c>
      <c r="B29" s="27" t="s">
        <v>233</v>
      </c>
      <c r="C29" s="673" t="s">
        <v>7</v>
      </c>
      <c r="D29" s="673" t="s">
        <v>8</v>
      </c>
      <c r="E29" s="672">
        <v>7.7</v>
      </c>
      <c r="F29" s="699" t="s">
        <v>4</v>
      </c>
      <c r="G29" s="699" t="s">
        <v>805</v>
      </c>
      <c r="H29" s="698" t="s">
        <v>185</v>
      </c>
      <c r="I29" s="672"/>
      <c r="J29" s="672"/>
      <c r="K29" s="408">
        <v>1</v>
      </c>
      <c r="L29" s="410"/>
      <c r="M29" s="410"/>
    </row>
    <row r="30" spans="1:14" s="235" customFormat="1" ht="15.75" hidden="1" customHeight="1">
      <c r="A30" s="697">
        <v>26</v>
      </c>
      <c r="B30" s="27" t="s">
        <v>801</v>
      </c>
      <c r="C30" s="673" t="s">
        <v>7</v>
      </c>
      <c r="D30" s="673" t="s">
        <v>8</v>
      </c>
      <c r="E30" s="672">
        <v>0</v>
      </c>
      <c r="F30" s="699" t="s">
        <v>4</v>
      </c>
      <c r="G30" s="699" t="s">
        <v>806</v>
      </c>
      <c r="H30" s="698" t="s">
        <v>185</v>
      </c>
      <c r="I30" s="672"/>
      <c r="J30" s="672"/>
      <c r="K30" s="408">
        <v>1</v>
      </c>
      <c r="L30" s="410"/>
      <c r="M30" s="410"/>
    </row>
    <row r="31" spans="1:14" s="235" customFormat="1" ht="15.75" customHeight="1">
      <c r="A31" s="697">
        <v>27</v>
      </c>
      <c r="B31" s="27" t="s">
        <v>212</v>
      </c>
      <c r="C31" s="673" t="s">
        <v>7</v>
      </c>
      <c r="D31" s="673" t="s">
        <v>8</v>
      </c>
      <c r="E31" s="672">
        <v>3.1</v>
      </c>
      <c r="F31" s="699" t="s">
        <v>14</v>
      </c>
      <c r="G31" s="699" t="s">
        <v>305</v>
      </c>
      <c r="H31" s="698" t="s">
        <v>185</v>
      </c>
      <c r="I31" s="414"/>
      <c r="J31" s="411"/>
      <c r="K31" s="415">
        <v>6</v>
      </c>
      <c r="L31" s="410"/>
      <c r="M31" s="410"/>
    </row>
    <row r="32" spans="1:14" s="235" customFormat="1" ht="15.75" hidden="1" customHeight="1">
      <c r="A32" s="697">
        <v>28</v>
      </c>
      <c r="B32" s="27" t="s">
        <v>343</v>
      </c>
      <c r="C32" s="673" t="s">
        <v>7</v>
      </c>
      <c r="D32" s="673" t="s">
        <v>8</v>
      </c>
      <c r="E32" s="672">
        <v>0</v>
      </c>
      <c r="F32" s="699" t="s">
        <v>4</v>
      </c>
      <c r="G32" s="697" t="s">
        <v>787</v>
      </c>
      <c r="H32" s="698" t="s">
        <v>185</v>
      </c>
      <c r="I32" s="672"/>
      <c r="J32" s="672"/>
      <c r="K32" s="408">
        <v>9</v>
      </c>
      <c r="L32" s="410"/>
      <c r="M32" s="410"/>
    </row>
    <row r="33" spans="1:14" s="235" customFormat="1" ht="15.75" customHeight="1">
      <c r="A33" s="697">
        <v>29</v>
      </c>
      <c r="B33" s="27" t="s">
        <v>215</v>
      </c>
      <c r="C33" s="673" t="s">
        <v>7</v>
      </c>
      <c r="D33" s="673" t="s">
        <v>8</v>
      </c>
      <c r="E33" s="672">
        <v>17.600000000000001</v>
      </c>
      <c r="F33" s="699" t="s">
        <v>14</v>
      </c>
      <c r="G33" s="699" t="s">
        <v>305</v>
      </c>
      <c r="H33" s="698" t="s">
        <v>185</v>
      </c>
      <c r="I33" s="414"/>
      <c r="J33" s="411"/>
      <c r="K33" s="415">
        <v>5</v>
      </c>
      <c r="L33" s="410"/>
      <c r="M33" s="410"/>
    </row>
    <row r="34" spans="1:14" s="235" customFormat="1" ht="15.75" customHeight="1">
      <c r="A34" s="697">
        <v>30</v>
      </c>
      <c r="B34" s="27" t="s">
        <v>216</v>
      </c>
      <c r="C34" s="673" t="s">
        <v>7</v>
      </c>
      <c r="D34" s="673" t="s">
        <v>8</v>
      </c>
      <c r="E34" s="672">
        <v>0</v>
      </c>
      <c r="F34" s="699" t="s">
        <v>14</v>
      </c>
      <c r="G34" s="699" t="s">
        <v>334</v>
      </c>
      <c r="H34" s="698" t="s">
        <v>185</v>
      </c>
      <c r="I34" s="672"/>
      <c r="J34" s="672" t="s">
        <v>709</v>
      </c>
      <c r="K34" s="409">
        <v>84</v>
      </c>
      <c r="L34" s="589"/>
      <c r="M34" s="589"/>
      <c r="N34" s="412" t="s">
        <v>157</v>
      </c>
    </row>
    <row r="35" spans="1:14" s="235" customFormat="1" ht="15.75" hidden="1" customHeight="1">
      <c r="A35" s="697">
        <v>31</v>
      </c>
      <c r="B35" s="27" t="s">
        <v>217</v>
      </c>
      <c r="C35" s="673" t="s">
        <v>7</v>
      </c>
      <c r="D35" s="673" t="s">
        <v>8</v>
      </c>
      <c r="E35" s="672">
        <v>0</v>
      </c>
      <c r="F35" s="699" t="s">
        <v>4</v>
      </c>
      <c r="G35" s="699" t="s">
        <v>788</v>
      </c>
      <c r="H35" s="698" t="s">
        <v>185</v>
      </c>
      <c r="I35" s="672"/>
      <c r="J35" s="672"/>
      <c r="K35" s="409">
        <v>28</v>
      </c>
      <c r="L35" s="410"/>
      <c r="M35" s="410"/>
    </row>
    <row r="36" spans="1:14" s="235" customFormat="1" ht="15.75" hidden="1" customHeight="1">
      <c r="A36" s="697">
        <v>32</v>
      </c>
      <c r="B36" s="27" t="s">
        <v>218</v>
      </c>
      <c r="C36" s="673" t="s">
        <v>7</v>
      </c>
      <c r="D36" s="673" t="s">
        <v>9</v>
      </c>
      <c r="E36" s="672">
        <v>0</v>
      </c>
      <c r="F36" s="697" t="s">
        <v>13</v>
      </c>
      <c r="G36" s="699" t="s">
        <v>707</v>
      </c>
      <c r="H36" s="698" t="s">
        <v>185</v>
      </c>
      <c r="I36" s="672"/>
      <c r="J36" s="672"/>
      <c r="K36" s="409">
        <v>9</v>
      </c>
      <c r="L36" s="410"/>
      <c r="M36" s="410"/>
    </row>
    <row r="37" spans="1:14" ht="15.75" hidden="1" customHeight="1">
      <c r="A37" s="697">
        <v>33</v>
      </c>
      <c r="B37" s="27" t="s">
        <v>260</v>
      </c>
      <c r="C37" s="673" t="s">
        <v>7</v>
      </c>
      <c r="D37" s="673" t="s">
        <v>10</v>
      </c>
      <c r="E37" s="672">
        <v>0</v>
      </c>
      <c r="F37" s="683" t="s">
        <v>4</v>
      </c>
      <c r="G37" s="685" t="s">
        <v>741</v>
      </c>
      <c r="H37" s="684" t="s">
        <v>24</v>
      </c>
      <c r="I37" s="414"/>
      <c r="J37" s="411"/>
      <c r="K37" s="415">
        <v>6</v>
      </c>
      <c r="L37" s="589"/>
      <c r="M37" s="589"/>
    </row>
    <row r="38" spans="1:14" ht="15.75" hidden="1" customHeight="1">
      <c r="A38" s="697">
        <v>34</v>
      </c>
      <c r="B38" s="27" t="s">
        <v>501</v>
      </c>
      <c r="C38" s="673" t="s">
        <v>7</v>
      </c>
      <c r="D38" s="673" t="s">
        <v>10</v>
      </c>
      <c r="E38" s="672">
        <v>47.6</v>
      </c>
      <c r="F38" s="688" t="s">
        <v>59</v>
      </c>
      <c r="G38" s="687" t="s">
        <v>97</v>
      </c>
      <c r="H38" s="684"/>
      <c r="I38" s="414"/>
      <c r="J38" s="411"/>
      <c r="K38" s="415">
        <v>1</v>
      </c>
      <c r="L38" s="410"/>
      <c r="M38" s="410"/>
    </row>
    <row r="39" spans="1:14" ht="15.75" hidden="1" customHeight="1">
      <c r="A39" s="697">
        <v>35</v>
      </c>
      <c r="B39" s="27" t="s">
        <v>115</v>
      </c>
      <c r="C39" s="673" t="s">
        <v>7</v>
      </c>
      <c r="D39" s="673" t="s">
        <v>10</v>
      </c>
      <c r="E39" s="672">
        <v>0</v>
      </c>
      <c r="F39" s="683" t="s">
        <v>4</v>
      </c>
      <c r="G39" s="685" t="s">
        <v>777</v>
      </c>
      <c r="H39" s="684" t="s">
        <v>187</v>
      </c>
      <c r="I39" s="414"/>
      <c r="J39" s="411"/>
      <c r="K39" s="415">
        <v>6</v>
      </c>
      <c r="L39" s="410"/>
      <c r="M39" s="410"/>
    </row>
    <row r="40" spans="1:14" ht="15.75" hidden="1" customHeight="1">
      <c r="A40" s="697">
        <v>36</v>
      </c>
      <c r="B40" s="27" t="s">
        <v>752</v>
      </c>
      <c r="C40" s="673" t="s">
        <v>7</v>
      </c>
      <c r="D40" s="673" t="s">
        <v>10</v>
      </c>
      <c r="E40" s="672">
        <v>0</v>
      </c>
      <c r="F40" s="683" t="s">
        <v>4</v>
      </c>
      <c r="G40" s="685" t="s">
        <v>777</v>
      </c>
      <c r="H40" s="684" t="s">
        <v>187</v>
      </c>
      <c r="I40" s="672"/>
      <c r="J40" s="672"/>
      <c r="K40" s="408">
        <v>4</v>
      </c>
      <c r="L40" s="410"/>
      <c r="M40" s="410"/>
    </row>
    <row r="41" spans="1:14" ht="15.75" hidden="1" customHeight="1">
      <c r="A41" s="697">
        <v>37</v>
      </c>
      <c r="B41" s="27" t="s">
        <v>102</v>
      </c>
      <c r="C41" s="673" t="s">
        <v>7</v>
      </c>
      <c r="D41" s="673" t="s">
        <v>10</v>
      </c>
      <c r="E41" s="672">
        <v>0</v>
      </c>
      <c r="F41" s="688" t="s">
        <v>59</v>
      </c>
      <c r="G41" s="687" t="s">
        <v>97</v>
      </c>
      <c r="H41" s="684"/>
      <c r="I41" s="414"/>
      <c r="J41" s="411"/>
      <c r="K41" s="415">
        <v>56</v>
      </c>
      <c r="L41" s="411"/>
      <c r="M41" s="411"/>
      <c r="N41" s="413" t="s">
        <v>149</v>
      </c>
    </row>
    <row r="42" spans="1:14" ht="15.75" hidden="1" customHeight="1">
      <c r="A42" s="697">
        <v>38</v>
      </c>
      <c r="B42" s="27" t="s">
        <v>106</v>
      </c>
      <c r="C42" s="673" t="s">
        <v>7</v>
      </c>
      <c r="D42" s="673" t="s">
        <v>10</v>
      </c>
      <c r="E42" s="672">
        <v>0</v>
      </c>
      <c r="F42" s="688" t="s">
        <v>59</v>
      </c>
      <c r="G42" s="687" t="s">
        <v>97</v>
      </c>
      <c r="H42" s="684"/>
      <c r="I42" s="672"/>
      <c r="J42" s="672"/>
      <c r="K42" s="408">
        <v>32</v>
      </c>
      <c r="L42" s="411"/>
      <c r="M42" s="411"/>
    </row>
    <row r="43" spans="1:14" ht="15.75" hidden="1" customHeight="1">
      <c r="A43" s="697">
        <v>39</v>
      </c>
      <c r="B43" s="27" t="s">
        <v>345</v>
      </c>
      <c r="C43" s="673" t="s">
        <v>7</v>
      </c>
      <c r="D43" s="673" t="s">
        <v>10</v>
      </c>
      <c r="E43" s="672">
        <v>0</v>
      </c>
      <c r="F43" s="689" t="s">
        <v>428</v>
      </c>
      <c r="G43" s="689" t="s">
        <v>429</v>
      </c>
      <c r="H43" s="684"/>
      <c r="I43" s="672"/>
      <c r="J43" s="672"/>
      <c r="K43" s="415">
        <v>26</v>
      </c>
      <c r="L43" s="589"/>
      <c r="M43" s="589"/>
    </row>
    <row r="44" spans="1:14" ht="15.75" hidden="1" customHeight="1">
      <c r="A44" s="697">
        <v>40</v>
      </c>
      <c r="B44" s="27" t="s">
        <v>754</v>
      </c>
      <c r="C44" s="673" t="s">
        <v>7</v>
      </c>
      <c r="D44" s="673" t="s">
        <v>10</v>
      </c>
      <c r="E44" s="672">
        <v>0</v>
      </c>
      <c r="F44" s="683" t="s">
        <v>4</v>
      </c>
      <c r="G44" s="685" t="s">
        <v>777</v>
      </c>
      <c r="H44" s="684" t="s">
        <v>187</v>
      </c>
      <c r="I44" s="672"/>
      <c r="J44" s="672"/>
      <c r="K44" s="415">
        <v>1</v>
      </c>
      <c r="L44" s="589"/>
      <c r="M44" s="589"/>
    </row>
    <row r="45" spans="1:14" ht="15.75" customHeight="1">
      <c r="A45" s="697">
        <v>41</v>
      </c>
      <c r="B45" s="27" t="s">
        <v>103</v>
      </c>
      <c r="C45" s="673" t="s">
        <v>7</v>
      </c>
      <c r="D45" s="673" t="s">
        <v>10</v>
      </c>
      <c r="E45" s="672">
        <v>0</v>
      </c>
      <c r="F45" s="690" t="s">
        <v>14</v>
      </c>
      <c r="G45" s="686" t="s">
        <v>427</v>
      </c>
      <c r="H45" s="684"/>
      <c r="I45" s="672"/>
      <c r="J45" s="411" t="s">
        <v>709</v>
      </c>
      <c r="K45" s="415">
        <v>12</v>
      </c>
      <c r="L45" s="589"/>
      <c r="M45" s="589"/>
    </row>
    <row r="46" spans="1:14" ht="15.75" hidden="1" customHeight="1">
      <c r="A46" s="697">
        <v>42</v>
      </c>
      <c r="B46" s="27" t="s">
        <v>85</v>
      </c>
      <c r="C46" s="673" t="s">
        <v>7</v>
      </c>
      <c r="D46" s="673" t="s">
        <v>10</v>
      </c>
      <c r="E46" s="672">
        <v>0</v>
      </c>
      <c r="F46" s="683" t="s">
        <v>4</v>
      </c>
      <c r="G46" s="685" t="s">
        <v>777</v>
      </c>
      <c r="H46" s="684" t="s">
        <v>187</v>
      </c>
      <c r="I46" s="672"/>
      <c r="J46" s="672"/>
      <c r="K46" s="415">
        <v>4</v>
      </c>
      <c r="L46" s="589"/>
      <c r="M46" s="589"/>
    </row>
    <row r="47" spans="1:14" ht="15.75" hidden="1" customHeight="1">
      <c r="A47" s="697">
        <v>43</v>
      </c>
      <c r="B47" s="27" t="s">
        <v>616</v>
      </c>
      <c r="C47" s="673" t="s">
        <v>7</v>
      </c>
      <c r="D47" s="673" t="s">
        <v>10</v>
      </c>
      <c r="E47" s="672">
        <v>0</v>
      </c>
      <c r="F47" s="683" t="s">
        <v>4</v>
      </c>
      <c r="G47" s="685" t="s">
        <v>777</v>
      </c>
      <c r="H47" s="684" t="s">
        <v>187</v>
      </c>
      <c r="I47" s="414"/>
      <c r="J47" s="411"/>
      <c r="K47" s="415">
        <v>14</v>
      </c>
      <c r="L47" s="589"/>
      <c r="M47" s="589"/>
    </row>
    <row r="48" spans="1:14" ht="15.75" hidden="1" customHeight="1">
      <c r="A48" s="697">
        <v>44</v>
      </c>
      <c r="B48" s="27" t="s">
        <v>520</v>
      </c>
      <c r="C48" s="673" t="s">
        <v>7</v>
      </c>
      <c r="D48" s="673" t="s">
        <v>10</v>
      </c>
      <c r="E48" s="672">
        <v>5.8</v>
      </c>
      <c r="F48" s="683" t="s">
        <v>4</v>
      </c>
      <c r="G48" s="685" t="s">
        <v>778</v>
      </c>
      <c r="H48" s="684" t="s">
        <v>24</v>
      </c>
      <c r="I48" s="672"/>
      <c r="J48" s="672"/>
      <c r="K48" s="409">
        <v>2</v>
      </c>
      <c r="L48" s="589"/>
      <c r="M48" s="589"/>
    </row>
    <row r="49" spans="1:13" ht="15.75" hidden="1" customHeight="1">
      <c r="A49" s="697">
        <v>45</v>
      </c>
      <c r="B49" s="27" t="s">
        <v>94</v>
      </c>
      <c r="C49" s="673" t="s">
        <v>11</v>
      </c>
      <c r="D49" s="673" t="s">
        <v>11</v>
      </c>
      <c r="E49" s="672">
        <v>0</v>
      </c>
      <c r="F49" s="675" t="s">
        <v>13</v>
      </c>
      <c r="G49" s="675" t="s">
        <v>774</v>
      </c>
      <c r="H49" s="676"/>
      <c r="I49" s="672"/>
      <c r="J49" s="672"/>
      <c r="K49" s="415">
        <v>6</v>
      </c>
      <c r="L49" s="589"/>
      <c r="M49" s="589"/>
    </row>
    <row r="50" spans="1:13" ht="15.75" hidden="1" customHeight="1">
      <c r="A50" s="697">
        <v>46</v>
      </c>
      <c r="B50" s="27" t="s">
        <v>190</v>
      </c>
      <c r="C50" s="673" t="s">
        <v>11</v>
      </c>
      <c r="D50" s="673" t="s">
        <v>11</v>
      </c>
      <c r="E50" s="672">
        <v>0</v>
      </c>
      <c r="F50" s="675" t="s">
        <v>13</v>
      </c>
      <c r="G50" s="677" t="s">
        <v>701</v>
      </c>
      <c r="H50" s="676"/>
      <c r="I50" s="672"/>
      <c r="J50" s="672"/>
      <c r="K50" s="415">
        <v>9</v>
      </c>
      <c r="L50" s="589"/>
      <c r="M50" s="589"/>
    </row>
    <row r="51" spans="1:13" ht="15.75" hidden="1" customHeight="1">
      <c r="A51" s="697">
        <v>47</v>
      </c>
      <c r="B51" s="27" t="s">
        <v>762</v>
      </c>
      <c r="C51" s="673" t="s">
        <v>11</v>
      </c>
      <c r="D51" s="673" t="s">
        <v>11</v>
      </c>
      <c r="E51" s="672">
        <v>0</v>
      </c>
      <c r="F51" s="678" t="s">
        <v>5</v>
      </c>
      <c r="G51" s="678" t="s">
        <v>779</v>
      </c>
      <c r="H51" s="679" t="s">
        <v>185</v>
      </c>
      <c r="I51" s="414"/>
      <c r="J51" s="411"/>
      <c r="K51" s="415">
        <v>3</v>
      </c>
      <c r="L51" s="589"/>
      <c r="M51" s="589"/>
    </row>
    <row r="52" spans="1:13" ht="15.75" customHeight="1">
      <c r="A52" s="697">
        <v>48</v>
      </c>
      <c r="B52" s="27" t="s">
        <v>183</v>
      </c>
      <c r="C52" s="673" t="s">
        <v>62</v>
      </c>
      <c r="D52" s="673" t="s">
        <v>63</v>
      </c>
      <c r="E52" s="672">
        <v>0</v>
      </c>
      <c r="F52" s="696" t="s">
        <v>14</v>
      </c>
      <c r="G52" s="694" t="s">
        <v>427</v>
      </c>
      <c r="H52" s="692"/>
      <c r="I52" s="672"/>
      <c r="J52" s="672"/>
      <c r="K52" s="415">
        <v>36</v>
      </c>
      <c r="L52" s="589"/>
      <c r="M52" s="589"/>
    </row>
    <row r="53" spans="1:13" ht="15.75" hidden="1" customHeight="1">
      <c r="A53" s="697">
        <v>49</v>
      </c>
      <c r="B53" s="27" t="s">
        <v>604</v>
      </c>
      <c r="C53" s="673" t="s">
        <v>62</v>
      </c>
      <c r="D53" s="673" t="s">
        <v>63</v>
      </c>
      <c r="E53" s="672">
        <v>0</v>
      </c>
      <c r="F53" s="695" t="s">
        <v>428</v>
      </c>
      <c r="G53" s="695" t="s">
        <v>636</v>
      </c>
      <c r="H53" s="692"/>
      <c r="I53" s="672"/>
      <c r="J53" s="672"/>
      <c r="K53" s="415">
        <v>15</v>
      </c>
      <c r="L53" s="589"/>
      <c r="M53" s="589"/>
    </row>
    <row r="54" spans="1:13" ht="15.75" hidden="1" customHeight="1">
      <c r="A54" s="697">
        <v>50</v>
      </c>
      <c r="B54" s="27" t="s">
        <v>127</v>
      </c>
      <c r="C54" s="673" t="s">
        <v>62</v>
      </c>
      <c r="D54" s="673" t="s">
        <v>63</v>
      </c>
      <c r="E54" s="672">
        <v>1</v>
      </c>
      <c r="F54" s="691" t="s">
        <v>4</v>
      </c>
      <c r="G54" s="693" t="s">
        <v>778</v>
      </c>
      <c r="H54" s="692" t="s">
        <v>24</v>
      </c>
      <c r="I54" s="672"/>
      <c r="J54" s="672"/>
      <c r="K54" s="408">
        <v>2</v>
      </c>
      <c r="L54" s="589"/>
      <c r="M54" s="589"/>
    </row>
    <row r="55" spans="1:13" ht="15.75" customHeight="1">
      <c r="A55" s="697">
        <v>51</v>
      </c>
      <c r="B55" s="27" t="s">
        <v>128</v>
      </c>
      <c r="C55" s="673" t="s">
        <v>62</v>
      </c>
      <c r="D55" s="673" t="s">
        <v>63</v>
      </c>
      <c r="E55" s="672">
        <v>0</v>
      </c>
      <c r="F55" s="696" t="s">
        <v>14</v>
      </c>
      <c r="G55" s="694" t="s">
        <v>708</v>
      </c>
      <c r="H55" s="692"/>
      <c r="I55" s="672"/>
      <c r="J55" s="411" t="s">
        <v>709</v>
      </c>
      <c r="K55" s="415">
        <v>10</v>
      </c>
      <c r="L55" s="589"/>
      <c r="M55" s="589"/>
    </row>
    <row r="56" spans="1:13" ht="15.75" customHeight="1">
      <c r="A56" s="697">
        <v>52</v>
      </c>
      <c r="B56" s="27" t="s">
        <v>130</v>
      </c>
      <c r="C56" s="673" t="s">
        <v>62</v>
      </c>
      <c r="D56" s="673" t="s">
        <v>63</v>
      </c>
      <c r="E56" s="672">
        <v>0</v>
      </c>
      <c r="F56" s="696" t="s">
        <v>14</v>
      </c>
      <c r="G56" s="694" t="s">
        <v>427</v>
      </c>
      <c r="H56" s="692"/>
      <c r="I56" s="672"/>
      <c r="J56" s="411" t="s">
        <v>709</v>
      </c>
      <c r="K56" s="415">
        <v>27</v>
      </c>
      <c r="L56" s="589"/>
      <c r="M56" s="589"/>
    </row>
    <row r="57" spans="1:13" ht="15.75" hidden="1" customHeight="1">
      <c r="A57" s="697">
        <v>53</v>
      </c>
      <c r="B57" s="27" t="s">
        <v>125</v>
      </c>
      <c r="C57" s="673" t="s">
        <v>62</v>
      </c>
      <c r="D57" s="673" t="s">
        <v>63</v>
      </c>
      <c r="E57" s="672">
        <v>0</v>
      </c>
      <c r="F57" s="691" t="s">
        <v>4</v>
      </c>
      <c r="G57" s="693" t="s">
        <v>777</v>
      </c>
      <c r="H57" s="692" t="s">
        <v>187</v>
      </c>
      <c r="I57" s="414"/>
      <c r="J57" s="411"/>
      <c r="K57" s="415">
        <v>1</v>
      </c>
      <c r="L57" s="589"/>
      <c r="M57" s="589"/>
    </row>
    <row r="58" spans="1:13">
      <c r="A58" s="240"/>
      <c r="B58" s="240"/>
      <c r="C58" s="240"/>
      <c r="D58" s="240"/>
      <c r="E58" s="240"/>
      <c r="F58" s="240"/>
      <c r="G58" s="235"/>
      <c r="H58" s="235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11</v>
      </c>
      <c r="D59" s="411">
        <f>COUNTIF(D4:D57, "Sabic")</f>
        <v>3</v>
      </c>
      <c r="E59" s="67" t="s">
        <v>46</v>
      </c>
      <c r="F59" s="237">
        <v>53</v>
      </c>
      <c r="G59" s="236" t="s">
        <v>263</v>
      </c>
      <c r="H59" s="411">
        <f>COUNTIF(H3:H57, "R")</f>
        <v>20</v>
      </c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10</v>
      </c>
      <c r="D60" s="411">
        <f>COUNTIF(D4:D57,  "FO")</f>
        <v>12</v>
      </c>
      <c r="E60" s="240" t="s">
        <v>64</v>
      </c>
      <c r="F60" s="238">
        <f>COUNTIF(F4:F57, "PUR")</f>
        <v>4</v>
      </c>
      <c r="G60" s="236" t="s">
        <v>264</v>
      </c>
      <c r="H60" s="411">
        <f>COUNTIF(H4:H57, "J")</f>
        <v>6</v>
      </c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8</v>
      </c>
      <c r="D61" s="411">
        <f>COUNTIF(D4:D57, "Bitomine")</f>
        <v>7</v>
      </c>
      <c r="E61" s="240" t="s">
        <v>4</v>
      </c>
      <c r="F61" s="238">
        <f>COUNTIF(F4:F57,"WR")</f>
        <v>21</v>
      </c>
      <c r="G61" s="236" t="s">
        <v>262</v>
      </c>
      <c r="H61" s="411">
        <f>COUNTIF(H26:H59, "N")</f>
        <v>4</v>
      </c>
      <c r="I61" s="240"/>
      <c r="J61" s="240"/>
      <c r="K61" s="240"/>
      <c r="L61" s="240"/>
      <c r="M61" s="240"/>
    </row>
    <row r="62" spans="1:13" ht="18.75">
      <c r="A62" s="240"/>
      <c r="B62" s="240"/>
      <c r="C62" s="236" t="s">
        <v>9</v>
      </c>
      <c r="D62" s="411">
        <f>COUNTIF(D26:D57, "Diesel")</f>
        <v>1</v>
      </c>
      <c r="E62" s="240" t="s">
        <v>12</v>
      </c>
      <c r="F62" s="238">
        <f>COUNTIF(F4:F57,"wekala")</f>
        <v>2</v>
      </c>
      <c r="G62" s="240"/>
      <c r="H62" s="240"/>
      <c r="I62" s="240"/>
      <c r="J62" s="240"/>
      <c r="K62" s="240"/>
      <c r="L62" s="240"/>
      <c r="M62" s="240"/>
    </row>
    <row r="63" spans="1:13" ht="18.75">
      <c r="A63" s="240"/>
      <c r="B63" s="240"/>
      <c r="C63" s="236" t="s">
        <v>60</v>
      </c>
      <c r="D63" s="411">
        <f>COUNTIF(D5:D57, "MK")</f>
        <v>2</v>
      </c>
      <c r="E63" s="240" t="s">
        <v>13</v>
      </c>
      <c r="F63" s="238">
        <f>COUNTIF(F4:F57, "OPR")</f>
        <v>8</v>
      </c>
      <c r="G63" s="240"/>
      <c r="H63" s="240"/>
      <c r="I63" s="240"/>
      <c r="J63" s="240"/>
      <c r="K63" s="240"/>
      <c r="L63" s="240"/>
      <c r="M63" s="240"/>
    </row>
    <row r="64" spans="1:13" ht="18.75">
      <c r="A64" s="240"/>
      <c r="B64" s="240"/>
      <c r="C64" s="236" t="s">
        <v>6</v>
      </c>
      <c r="D64" s="411">
        <f>COUNTIF(D5:D57, "Clinker")</f>
        <v>11</v>
      </c>
      <c r="E64" s="240" t="s">
        <v>14</v>
      </c>
      <c r="F64" s="238">
        <f>COUNTIF(F4:F57,"HR")</f>
        <v>7</v>
      </c>
      <c r="G64" s="240"/>
      <c r="H64" s="240"/>
      <c r="I64" s="240"/>
      <c r="J64" s="240"/>
      <c r="K64" s="240"/>
      <c r="L64" s="240"/>
      <c r="M64" s="240"/>
    </row>
    <row r="65" spans="1:13" ht="18.75">
      <c r="A65" s="240"/>
      <c r="B65" s="240"/>
      <c r="C65" s="236" t="s">
        <v>3</v>
      </c>
      <c r="D65" s="411">
        <f>COUNTIF(D4:D57, "Cement")</f>
        <v>9</v>
      </c>
      <c r="E65" s="240" t="s">
        <v>5</v>
      </c>
      <c r="F65" s="238">
        <v>16</v>
      </c>
      <c r="G65" s="240"/>
      <c r="H65" s="240"/>
      <c r="I65" s="240"/>
      <c r="J65" s="240"/>
      <c r="K65" s="240"/>
      <c r="L65" s="240"/>
      <c r="M65" s="240"/>
    </row>
    <row r="66" spans="1:13" ht="18.75">
      <c r="A66" s="240"/>
      <c r="B66" s="240"/>
      <c r="C66" s="236" t="s">
        <v>62</v>
      </c>
      <c r="D66" s="411">
        <f>COUNTIF(D26:D57, "SS")</f>
        <v>6</v>
      </c>
      <c r="E66" s="33" t="s">
        <v>46</v>
      </c>
      <c r="F66" s="33">
        <f>SUM(F60:F65)</f>
        <v>58</v>
      </c>
      <c r="G66" s="240"/>
      <c r="H66" s="240"/>
      <c r="I66" s="240"/>
      <c r="J66" s="240"/>
      <c r="K66" s="240"/>
      <c r="L66" s="240"/>
      <c r="M66" s="240"/>
    </row>
    <row r="67" spans="1:13" ht="18.75">
      <c r="A67" s="240"/>
      <c r="B67" s="240"/>
      <c r="C67" s="236" t="s">
        <v>76</v>
      </c>
      <c r="D67" s="411">
        <f>COUNTIF(D26:D57, "New")</f>
        <v>0</v>
      </c>
      <c r="E67" s="240"/>
      <c r="F67" s="240"/>
      <c r="G67" s="240"/>
      <c r="H67" s="240"/>
      <c r="I67" s="240"/>
      <c r="J67" s="240"/>
      <c r="K67" s="240"/>
      <c r="L67" s="240"/>
      <c r="M67" s="240"/>
    </row>
    <row r="68" spans="1:13" ht="18.75">
      <c r="A68" s="240"/>
      <c r="B68" s="240"/>
      <c r="C68" s="236" t="s">
        <v>116</v>
      </c>
      <c r="D68" s="411">
        <f>COUNTIF(D26:D57, "Ahmed")</f>
        <v>0</v>
      </c>
      <c r="E68" s="240"/>
      <c r="F68" s="240"/>
      <c r="G68" s="240"/>
      <c r="H68" s="240"/>
      <c r="I68" s="240"/>
      <c r="J68" s="240"/>
      <c r="K68" s="240"/>
      <c r="L68" s="240"/>
      <c r="M68" s="240"/>
    </row>
    <row r="69" spans="1:13" ht="18.75">
      <c r="A69" s="240"/>
      <c r="B69" s="240"/>
      <c r="C69" s="236" t="s">
        <v>118</v>
      </c>
      <c r="D69" s="411">
        <f>COUNTIF(D26:D57, "Walid")</f>
        <v>0</v>
      </c>
      <c r="E69" s="240"/>
      <c r="F69" s="240"/>
      <c r="G69" s="240"/>
      <c r="H69" s="240"/>
      <c r="I69" s="240"/>
      <c r="J69" s="240"/>
      <c r="K69" s="240"/>
      <c r="L69" s="240"/>
      <c r="M69" s="240"/>
    </row>
    <row r="70" spans="1:13" ht="18.75">
      <c r="A70" s="235"/>
      <c r="B70" s="235"/>
      <c r="C70" s="236" t="s">
        <v>78</v>
      </c>
      <c r="D70" s="411">
        <f>COUNTIF(D19:D57, "Saleh Trucks")</f>
        <v>1</v>
      </c>
      <c r="E70" s="240"/>
      <c r="F70" s="240"/>
      <c r="G70" s="240"/>
      <c r="H70" s="240"/>
      <c r="I70" s="235"/>
      <c r="J70" s="235"/>
      <c r="K70" s="235"/>
      <c r="L70" s="235"/>
      <c r="M70" s="235"/>
    </row>
    <row r="71" spans="1:13" ht="18.75">
      <c r="A71" s="235"/>
      <c r="B71" s="235"/>
      <c r="C71" s="236" t="s">
        <v>73</v>
      </c>
      <c r="D71" s="411">
        <f>COUNTIF(D5:D57, "Yamani")</f>
        <v>1</v>
      </c>
      <c r="E71" s="240"/>
      <c r="F71" s="240"/>
      <c r="G71" s="240"/>
      <c r="H71" s="240"/>
      <c r="I71" s="235"/>
      <c r="J71" s="235"/>
      <c r="K71" s="235"/>
      <c r="L71" s="235"/>
      <c r="M71" s="235"/>
    </row>
    <row r="72" spans="1:13" ht="18.75">
      <c r="A72" s="235"/>
      <c r="B72" s="235"/>
      <c r="C72" s="236" t="s">
        <v>17</v>
      </c>
      <c r="D72" s="411">
        <f>SUM(D59:D71)</f>
        <v>53</v>
      </c>
      <c r="E72" s="240"/>
      <c r="F72" s="240"/>
      <c r="G72" s="240"/>
      <c r="H72" s="240"/>
      <c r="I72" s="235"/>
      <c r="J72" s="235"/>
      <c r="K72" s="235"/>
      <c r="L72" s="235"/>
      <c r="M72" s="235"/>
    </row>
    <row r="73" spans="1:13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</row>
  </sheetData>
  <autoFilter ref="A4:N57">
    <filterColumn colId="5">
      <filters>
        <filter val="HR"/>
      </filters>
    </filterColumn>
  </autoFilter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/>
  <dimension ref="A1:N68"/>
  <sheetViews>
    <sheetView zoomScale="80" zoomScaleNormal="80" workbookViewId="0">
      <selection activeCell="A4" sqref="A4:XFD4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31.140625" bestFit="1" customWidth="1"/>
    <col min="10" max="10" width="30.2851562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802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672" t="s">
        <v>24</v>
      </c>
      <c r="B4" s="27" t="s">
        <v>0</v>
      </c>
      <c r="C4" s="672" t="s">
        <v>1</v>
      </c>
      <c r="D4" s="672" t="s">
        <v>2</v>
      </c>
      <c r="E4" s="672" t="s">
        <v>19</v>
      </c>
      <c r="F4" s="28" t="s">
        <v>18</v>
      </c>
      <c r="G4" s="672" t="s">
        <v>23</v>
      </c>
      <c r="H4" s="672" t="s">
        <v>177</v>
      </c>
      <c r="I4" s="672" t="s">
        <v>22</v>
      </c>
      <c r="J4" s="672" t="s">
        <v>20</v>
      </c>
      <c r="K4" s="408" t="s">
        <v>35</v>
      </c>
      <c r="L4" s="672" t="s">
        <v>21</v>
      </c>
      <c r="M4" s="672" t="s">
        <v>4</v>
      </c>
    </row>
    <row r="5" spans="1:14" ht="15.75" hidden="1" customHeight="1">
      <c r="A5" s="672">
        <v>1</v>
      </c>
      <c r="B5" s="27" t="s">
        <v>135</v>
      </c>
      <c r="C5" s="672" t="s">
        <v>3</v>
      </c>
      <c r="D5" s="672" t="s">
        <v>3</v>
      </c>
      <c r="E5" s="672">
        <v>0</v>
      </c>
      <c r="F5" s="844" t="s">
        <v>59</v>
      </c>
      <c r="G5" s="847" t="s">
        <v>844</v>
      </c>
      <c r="H5" s="844" t="s">
        <v>185</v>
      </c>
      <c r="I5" s="743"/>
      <c r="J5" s="672"/>
      <c r="K5" s="408">
        <v>6</v>
      </c>
      <c r="L5" s="672"/>
      <c r="M5" s="672"/>
    </row>
    <row r="6" spans="1:14" ht="15.75" hidden="1" customHeight="1">
      <c r="A6" s="672">
        <v>2</v>
      </c>
      <c r="B6" s="27" t="s">
        <v>88</v>
      </c>
      <c r="C6" s="672" t="s">
        <v>3</v>
      </c>
      <c r="D6" s="672" t="s">
        <v>3</v>
      </c>
      <c r="E6" s="672">
        <v>1.2</v>
      </c>
      <c r="F6" s="844" t="s">
        <v>13</v>
      </c>
      <c r="G6" s="846" t="s">
        <v>323</v>
      </c>
      <c r="H6" s="845" t="s">
        <v>185</v>
      </c>
      <c r="I6" s="758"/>
      <c r="J6" s="411"/>
      <c r="K6" s="415">
        <v>4</v>
      </c>
      <c r="L6" s="411"/>
      <c r="M6" s="411"/>
    </row>
    <row r="7" spans="1:14" ht="15.75" hidden="1" customHeight="1">
      <c r="A7" s="705">
        <v>3</v>
      </c>
      <c r="B7" s="27" t="s">
        <v>82</v>
      </c>
      <c r="C7" s="672" t="s">
        <v>3</v>
      </c>
      <c r="D7" s="672" t="s">
        <v>3</v>
      </c>
      <c r="E7" s="672">
        <v>0</v>
      </c>
      <c r="F7" s="844" t="s">
        <v>13</v>
      </c>
      <c r="G7" s="846" t="s">
        <v>323</v>
      </c>
      <c r="H7" s="845" t="s">
        <v>185</v>
      </c>
      <c r="I7" s="758" t="s">
        <v>691</v>
      </c>
      <c r="J7" s="411"/>
      <c r="K7" s="415">
        <v>50</v>
      </c>
      <c r="L7" s="411"/>
      <c r="M7" s="411"/>
      <c r="N7" s="413" t="s">
        <v>274</v>
      </c>
    </row>
    <row r="8" spans="1:14" ht="15.75" hidden="1" customHeight="1">
      <c r="A8" s="705">
        <v>4</v>
      </c>
      <c r="B8" s="27" t="s">
        <v>86</v>
      </c>
      <c r="C8" s="672" t="s">
        <v>3</v>
      </c>
      <c r="D8" s="672" t="s">
        <v>3</v>
      </c>
      <c r="E8" s="672">
        <v>0</v>
      </c>
      <c r="F8" s="844" t="s">
        <v>4</v>
      </c>
      <c r="G8" s="844" t="s">
        <v>838</v>
      </c>
      <c r="H8" s="845" t="s">
        <v>185</v>
      </c>
      <c r="I8" s="758" t="s">
        <v>815</v>
      </c>
      <c r="J8" s="411"/>
      <c r="K8" s="415">
        <v>17</v>
      </c>
      <c r="L8" s="672"/>
      <c r="M8" s="672"/>
    </row>
    <row r="9" spans="1:14" ht="15.75" hidden="1" customHeight="1">
      <c r="A9" s="705">
        <v>5</v>
      </c>
      <c r="B9" s="27" t="s">
        <v>84</v>
      </c>
      <c r="C9" s="672" t="s">
        <v>3</v>
      </c>
      <c r="D9" s="672" t="s">
        <v>3</v>
      </c>
      <c r="E9" s="672">
        <v>0</v>
      </c>
      <c r="F9" s="844" t="s">
        <v>4</v>
      </c>
      <c r="G9" s="846" t="s">
        <v>843</v>
      </c>
      <c r="H9" s="845" t="s">
        <v>185</v>
      </c>
      <c r="I9" s="760" t="s">
        <v>816</v>
      </c>
      <c r="J9" s="411"/>
      <c r="K9" s="415">
        <v>26</v>
      </c>
      <c r="L9" s="411"/>
      <c r="M9" s="411"/>
    </row>
    <row r="10" spans="1:14" ht="15.75" hidden="1" customHeight="1">
      <c r="A10" s="705">
        <v>6</v>
      </c>
      <c r="B10" s="27" t="s">
        <v>495</v>
      </c>
      <c r="C10" s="673" t="s">
        <v>6</v>
      </c>
      <c r="D10" s="673" t="s">
        <v>6</v>
      </c>
      <c r="E10" s="672">
        <v>46.2</v>
      </c>
      <c r="F10" s="709" t="s">
        <v>4</v>
      </c>
      <c r="G10" s="711" t="s">
        <v>533</v>
      </c>
      <c r="H10" s="710" t="s">
        <v>24</v>
      </c>
      <c r="I10" s="758"/>
      <c r="J10" s="411"/>
      <c r="K10" s="415">
        <v>1</v>
      </c>
      <c r="L10" s="411"/>
      <c r="M10" s="411"/>
    </row>
    <row r="11" spans="1:14" ht="15.75" hidden="1" customHeight="1">
      <c r="A11" s="705">
        <v>7</v>
      </c>
      <c r="B11" s="27" t="s">
        <v>200</v>
      </c>
      <c r="C11" s="673" t="s">
        <v>6</v>
      </c>
      <c r="D11" s="673" t="s">
        <v>6</v>
      </c>
      <c r="E11" s="672">
        <v>0</v>
      </c>
      <c r="F11" s="709" t="s">
        <v>64</v>
      </c>
      <c r="G11" s="711" t="s">
        <v>442</v>
      </c>
      <c r="H11" s="709" t="s">
        <v>24</v>
      </c>
      <c r="I11" s="743"/>
      <c r="J11" s="672"/>
      <c r="K11" s="408">
        <v>58</v>
      </c>
      <c r="L11" s="411"/>
      <c r="M11" s="411"/>
    </row>
    <row r="12" spans="1:14" ht="15.75" hidden="1" customHeight="1">
      <c r="A12" s="705">
        <v>8</v>
      </c>
      <c r="B12" s="27" t="s">
        <v>202</v>
      </c>
      <c r="C12" s="673" t="s">
        <v>6</v>
      </c>
      <c r="D12" s="673" t="s">
        <v>6</v>
      </c>
      <c r="E12" s="672">
        <v>0</v>
      </c>
      <c r="F12" s="709" t="s">
        <v>64</v>
      </c>
      <c r="G12" s="711" t="s">
        <v>442</v>
      </c>
      <c r="H12" s="709" t="s">
        <v>24</v>
      </c>
      <c r="I12" s="743"/>
      <c r="J12" s="672"/>
      <c r="K12" s="408">
        <v>16</v>
      </c>
      <c r="L12" s="410"/>
      <c r="M12" s="410"/>
    </row>
    <row r="13" spans="1:14" ht="15.75" hidden="1" customHeight="1">
      <c r="A13" s="705">
        <v>9</v>
      </c>
      <c r="B13" s="27" t="s">
        <v>50</v>
      </c>
      <c r="C13" s="673" t="s">
        <v>6</v>
      </c>
      <c r="D13" s="673" t="s">
        <v>6</v>
      </c>
      <c r="E13" s="672">
        <v>0</v>
      </c>
      <c r="F13" s="709" t="s">
        <v>64</v>
      </c>
      <c r="G13" s="711" t="s">
        <v>782</v>
      </c>
      <c r="H13" s="709" t="s">
        <v>24</v>
      </c>
      <c r="I13" s="743"/>
      <c r="J13" s="672"/>
      <c r="K13" s="408">
        <v>5</v>
      </c>
      <c r="L13" s="672"/>
      <c r="M13" s="672"/>
    </row>
    <row r="14" spans="1:14" ht="15.75" hidden="1" customHeight="1">
      <c r="A14" s="705">
        <v>10</v>
      </c>
      <c r="B14" s="27" t="s">
        <v>453</v>
      </c>
      <c r="C14" s="673" t="s">
        <v>6</v>
      </c>
      <c r="D14" s="673" t="s">
        <v>6</v>
      </c>
      <c r="E14" s="672">
        <v>0</v>
      </c>
      <c r="F14" s="709" t="s">
        <v>5</v>
      </c>
      <c r="G14" s="711" t="s">
        <v>575</v>
      </c>
      <c r="H14" s="710" t="s">
        <v>24</v>
      </c>
      <c r="I14" s="743"/>
      <c r="J14" s="672"/>
      <c r="K14" s="408">
        <v>2</v>
      </c>
      <c r="L14" s="672"/>
      <c r="M14" s="672"/>
    </row>
    <row r="15" spans="1:14" ht="15.75" hidden="1" customHeight="1">
      <c r="A15" s="705">
        <v>11</v>
      </c>
      <c r="B15" s="27" t="s">
        <v>114</v>
      </c>
      <c r="C15" s="673" t="s">
        <v>6</v>
      </c>
      <c r="D15" s="673" t="s">
        <v>6</v>
      </c>
      <c r="E15" s="672">
        <v>0</v>
      </c>
      <c r="F15" s="709" t="s">
        <v>4</v>
      </c>
      <c r="G15" s="711" t="s">
        <v>417</v>
      </c>
      <c r="H15" s="710" t="s">
        <v>185</v>
      </c>
      <c r="I15" s="758" t="s">
        <v>815</v>
      </c>
      <c r="J15" s="411"/>
      <c r="K15" s="409">
        <v>76</v>
      </c>
      <c r="L15" s="410"/>
      <c r="M15" s="410"/>
      <c r="N15" s="412" t="s">
        <v>64</v>
      </c>
    </row>
    <row r="16" spans="1:14" ht="15.75" hidden="1" customHeight="1">
      <c r="A16" s="705">
        <v>12</v>
      </c>
      <c r="B16" s="27" t="s">
        <v>289</v>
      </c>
      <c r="C16" s="673" t="s">
        <v>6</v>
      </c>
      <c r="D16" s="673" t="s">
        <v>6</v>
      </c>
      <c r="E16" s="672">
        <v>0</v>
      </c>
      <c r="F16" s="709" t="s">
        <v>4</v>
      </c>
      <c r="G16" s="711" t="s">
        <v>744</v>
      </c>
      <c r="H16" s="709" t="s">
        <v>24</v>
      </c>
      <c r="I16" s="743"/>
      <c r="J16" s="672"/>
      <c r="K16" s="408">
        <v>12</v>
      </c>
      <c r="L16" s="672"/>
      <c r="M16" s="672"/>
    </row>
    <row r="17" spans="1:14" ht="15.75" hidden="1" customHeight="1">
      <c r="A17" s="705">
        <v>13</v>
      </c>
      <c r="B17" s="27" t="s">
        <v>700</v>
      </c>
      <c r="C17" s="673" t="s">
        <v>6</v>
      </c>
      <c r="D17" s="673" t="s">
        <v>6</v>
      </c>
      <c r="E17" s="672">
        <v>0</v>
      </c>
      <c r="F17" s="709" t="s">
        <v>4</v>
      </c>
      <c r="G17" s="711" t="s">
        <v>804</v>
      </c>
      <c r="H17" s="709" t="s">
        <v>24</v>
      </c>
      <c r="I17" s="743"/>
      <c r="J17" s="672"/>
      <c r="K17" s="408">
        <v>2</v>
      </c>
      <c r="L17" s="672"/>
      <c r="M17" s="672"/>
    </row>
    <row r="18" spans="1:14" ht="15.75" hidden="1" customHeight="1">
      <c r="A18" s="705">
        <v>14</v>
      </c>
      <c r="B18" s="27" t="s">
        <v>111</v>
      </c>
      <c r="C18" s="673" t="s">
        <v>6</v>
      </c>
      <c r="D18" s="673" t="s">
        <v>6</v>
      </c>
      <c r="E18" s="672">
        <v>2.9</v>
      </c>
      <c r="F18" s="709" t="s">
        <v>4</v>
      </c>
      <c r="G18" s="711" t="s">
        <v>98</v>
      </c>
      <c r="H18" s="709" t="s">
        <v>24</v>
      </c>
      <c r="I18" s="743"/>
      <c r="J18" s="672"/>
      <c r="K18" s="408">
        <v>1</v>
      </c>
      <c r="L18" s="672"/>
      <c r="M18" s="672"/>
    </row>
    <row r="19" spans="1:14" ht="15.75" hidden="1" customHeight="1">
      <c r="A19" s="705">
        <v>15</v>
      </c>
      <c r="B19" s="27" t="s">
        <v>203</v>
      </c>
      <c r="C19" s="673" t="s">
        <v>6</v>
      </c>
      <c r="D19" s="673" t="s">
        <v>6</v>
      </c>
      <c r="E19" s="672">
        <v>0</v>
      </c>
      <c r="F19" s="709" t="s">
        <v>64</v>
      </c>
      <c r="G19" s="711" t="s">
        <v>782</v>
      </c>
      <c r="H19" s="709" t="s">
        <v>24</v>
      </c>
      <c r="I19" s="758"/>
      <c r="J19" s="411"/>
      <c r="K19" s="415">
        <v>1</v>
      </c>
      <c r="L19" s="410"/>
      <c r="M19" s="410"/>
    </row>
    <row r="20" spans="1:14" ht="15.75" hidden="1" customHeight="1">
      <c r="A20" s="705">
        <v>16</v>
      </c>
      <c r="B20" s="27" t="s">
        <v>204</v>
      </c>
      <c r="C20" s="673" t="s">
        <v>6</v>
      </c>
      <c r="D20" s="673" t="s">
        <v>6</v>
      </c>
      <c r="E20" s="672">
        <v>1</v>
      </c>
      <c r="F20" s="709" t="s">
        <v>4</v>
      </c>
      <c r="G20" s="711" t="s">
        <v>784</v>
      </c>
      <c r="H20" s="710" t="s">
        <v>24</v>
      </c>
      <c r="I20" s="743"/>
      <c r="J20" s="672"/>
      <c r="K20" s="408">
        <v>4</v>
      </c>
      <c r="L20" s="672"/>
      <c r="M20" s="672"/>
    </row>
    <row r="21" spans="1:14" ht="15.75" hidden="1" customHeight="1">
      <c r="A21" s="705">
        <v>17</v>
      </c>
      <c r="B21" s="27" t="s">
        <v>229</v>
      </c>
      <c r="C21" s="673" t="s">
        <v>6</v>
      </c>
      <c r="D21" s="673" t="s">
        <v>6</v>
      </c>
      <c r="E21" s="672">
        <v>0</v>
      </c>
      <c r="F21" s="709" t="s">
        <v>59</v>
      </c>
      <c r="G21" s="711" t="s">
        <v>129</v>
      </c>
      <c r="H21" s="710" t="s">
        <v>59</v>
      </c>
      <c r="I21" s="743"/>
      <c r="J21" s="672"/>
      <c r="K21" s="408">
        <v>3</v>
      </c>
      <c r="L21" s="672"/>
      <c r="M21" s="672"/>
    </row>
    <row r="22" spans="1:14" ht="15.75" hidden="1" customHeight="1">
      <c r="A22" s="705">
        <v>18</v>
      </c>
      <c r="B22" s="27" t="s">
        <v>356</v>
      </c>
      <c r="C22" s="673" t="s">
        <v>6</v>
      </c>
      <c r="D22" s="673" t="s">
        <v>527</v>
      </c>
      <c r="E22" s="672">
        <v>0</v>
      </c>
      <c r="F22" s="709" t="s">
        <v>64</v>
      </c>
      <c r="G22" s="711" t="s">
        <v>785</v>
      </c>
      <c r="H22" s="710" t="s">
        <v>24</v>
      </c>
      <c r="I22" s="743"/>
      <c r="J22" s="672"/>
      <c r="K22" s="408">
        <v>5</v>
      </c>
      <c r="L22" s="672"/>
      <c r="M22" s="672"/>
    </row>
    <row r="23" spans="1:14" ht="15.75" hidden="1" customHeight="1">
      <c r="A23" s="705">
        <v>19</v>
      </c>
      <c r="B23" s="27" t="s">
        <v>205</v>
      </c>
      <c r="C23" s="673" t="s">
        <v>6</v>
      </c>
      <c r="D23" s="673" t="s">
        <v>73</v>
      </c>
      <c r="E23" s="672">
        <v>0</v>
      </c>
      <c r="F23" s="709" t="s">
        <v>274</v>
      </c>
      <c r="G23" s="711" t="s">
        <v>703</v>
      </c>
      <c r="H23" s="709" t="s">
        <v>185</v>
      </c>
      <c r="I23" s="743" t="s">
        <v>694</v>
      </c>
      <c r="J23" s="672"/>
      <c r="K23" s="408">
        <v>11</v>
      </c>
      <c r="L23" s="410"/>
      <c r="M23" s="410"/>
    </row>
    <row r="24" spans="1:14" ht="15.75" hidden="1" customHeight="1">
      <c r="A24" s="705">
        <v>20</v>
      </c>
      <c r="B24" s="27" t="s">
        <v>803</v>
      </c>
      <c r="C24" s="673" t="s">
        <v>77</v>
      </c>
      <c r="D24" s="673" t="s">
        <v>60</v>
      </c>
      <c r="E24" s="672">
        <v>0</v>
      </c>
      <c r="F24" s="709" t="s">
        <v>4</v>
      </c>
      <c r="G24" s="711" t="s">
        <v>98</v>
      </c>
      <c r="H24" s="710" t="s">
        <v>24</v>
      </c>
      <c r="I24" s="758"/>
      <c r="J24" s="411"/>
      <c r="K24" s="415">
        <v>1</v>
      </c>
      <c r="L24" s="672"/>
      <c r="M24" s="672"/>
    </row>
    <row r="25" spans="1:14" ht="15.75" hidden="1" customHeight="1">
      <c r="A25" s="705">
        <v>21</v>
      </c>
      <c r="B25" s="27" t="s">
        <v>554</v>
      </c>
      <c r="C25" s="673" t="s">
        <v>77</v>
      </c>
      <c r="D25" s="673" t="s">
        <v>60</v>
      </c>
      <c r="E25" s="672">
        <v>0</v>
      </c>
      <c r="F25" s="709" t="s">
        <v>5</v>
      </c>
      <c r="G25" s="711" t="s">
        <v>575</v>
      </c>
      <c r="H25" s="710" t="s">
        <v>24</v>
      </c>
      <c r="I25" s="758"/>
      <c r="J25" s="411"/>
      <c r="K25" s="415">
        <v>13</v>
      </c>
      <c r="L25" s="410"/>
      <c r="M25" s="410"/>
    </row>
    <row r="26" spans="1:14" ht="15.75" hidden="1" customHeight="1">
      <c r="A26" s="705">
        <v>22</v>
      </c>
      <c r="B26" s="27" t="s">
        <v>206</v>
      </c>
      <c r="C26" s="673" t="s">
        <v>7</v>
      </c>
      <c r="D26" s="673" t="s">
        <v>8</v>
      </c>
      <c r="E26" s="672">
        <v>1.7</v>
      </c>
      <c r="F26" s="705" t="s">
        <v>13</v>
      </c>
      <c r="G26" s="707" t="s">
        <v>808</v>
      </c>
      <c r="H26" s="706" t="s">
        <v>185</v>
      </c>
      <c r="I26" s="743"/>
      <c r="J26" s="672"/>
      <c r="K26" s="408">
        <v>1</v>
      </c>
      <c r="L26" s="410"/>
      <c r="M26" s="410"/>
    </row>
    <row r="27" spans="1:14" ht="15.75" hidden="1" customHeight="1">
      <c r="A27" s="705">
        <v>23</v>
      </c>
      <c r="B27" s="27" t="s">
        <v>801</v>
      </c>
      <c r="C27" s="673" t="s">
        <v>7</v>
      </c>
      <c r="D27" s="673" t="s">
        <v>8</v>
      </c>
      <c r="E27" s="672">
        <v>16.5</v>
      </c>
      <c r="F27" s="707" t="s">
        <v>4</v>
      </c>
      <c r="G27" s="707" t="s">
        <v>806</v>
      </c>
      <c r="H27" s="706" t="s">
        <v>185</v>
      </c>
      <c r="I27" s="743"/>
      <c r="J27" s="672"/>
      <c r="K27" s="408">
        <v>2</v>
      </c>
      <c r="L27" s="410"/>
      <c r="M27" s="410"/>
    </row>
    <row r="28" spans="1:14" ht="15.75" customHeight="1">
      <c r="A28" s="705">
        <v>24</v>
      </c>
      <c r="B28" s="27" t="s">
        <v>212</v>
      </c>
      <c r="C28" s="673" t="s">
        <v>7</v>
      </c>
      <c r="D28" s="673" t="s">
        <v>8</v>
      </c>
      <c r="E28" s="672">
        <v>0</v>
      </c>
      <c r="F28" s="707" t="s">
        <v>14</v>
      </c>
      <c r="G28" s="707" t="s">
        <v>305</v>
      </c>
      <c r="H28" s="706" t="s">
        <v>185</v>
      </c>
      <c r="I28" s="758"/>
      <c r="J28" s="411"/>
      <c r="K28" s="415">
        <v>7</v>
      </c>
      <c r="L28" s="410"/>
      <c r="M28" s="410"/>
    </row>
    <row r="29" spans="1:14" ht="15.75" hidden="1" customHeight="1">
      <c r="A29" s="705">
        <v>25</v>
      </c>
      <c r="B29" s="27" t="s">
        <v>257</v>
      </c>
      <c r="C29" s="673" t="s">
        <v>7</v>
      </c>
      <c r="D29" s="673" t="s">
        <v>8</v>
      </c>
      <c r="E29" s="672">
        <v>16.2</v>
      </c>
      <c r="F29" s="705" t="s">
        <v>13</v>
      </c>
      <c r="G29" s="708" t="s">
        <v>809</v>
      </c>
      <c r="H29" s="706" t="s">
        <v>185</v>
      </c>
      <c r="I29" s="743"/>
      <c r="J29" s="672"/>
      <c r="K29" s="408">
        <v>1</v>
      </c>
      <c r="L29" s="410"/>
      <c r="M29" s="410"/>
    </row>
    <row r="30" spans="1:14" ht="15.75" hidden="1" customHeight="1">
      <c r="A30" s="705">
        <v>26</v>
      </c>
      <c r="B30" s="27" t="s">
        <v>343</v>
      </c>
      <c r="C30" s="673" t="s">
        <v>7</v>
      </c>
      <c r="D30" s="673" t="s">
        <v>8</v>
      </c>
      <c r="E30" s="672">
        <v>0</v>
      </c>
      <c r="F30" s="707" t="s">
        <v>4</v>
      </c>
      <c r="G30" s="705" t="s">
        <v>787</v>
      </c>
      <c r="H30" s="706" t="s">
        <v>185</v>
      </c>
      <c r="I30" s="743"/>
      <c r="J30" s="672"/>
      <c r="K30" s="408">
        <v>10</v>
      </c>
      <c r="L30" s="410"/>
      <c r="M30" s="410"/>
    </row>
    <row r="31" spans="1:14" ht="15.75" hidden="1" customHeight="1">
      <c r="A31" s="705">
        <v>27</v>
      </c>
      <c r="B31" s="27" t="s">
        <v>426</v>
      </c>
      <c r="C31" s="673" t="s">
        <v>7</v>
      </c>
      <c r="D31" s="673" t="s">
        <v>8</v>
      </c>
      <c r="E31" s="672">
        <v>31.5</v>
      </c>
      <c r="F31" s="707" t="s">
        <v>4</v>
      </c>
      <c r="G31" s="707" t="s">
        <v>793</v>
      </c>
      <c r="H31" s="706" t="s">
        <v>185</v>
      </c>
      <c r="I31" s="743"/>
      <c r="J31" s="672"/>
      <c r="K31" s="408">
        <v>1</v>
      </c>
      <c r="L31" s="410"/>
      <c r="M31" s="410"/>
    </row>
    <row r="32" spans="1:14" ht="15.75" customHeight="1">
      <c r="A32" s="705">
        <v>28</v>
      </c>
      <c r="B32" s="27" t="s">
        <v>216</v>
      </c>
      <c r="C32" s="673" t="s">
        <v>7</v>
      </c>
      <c r="D32" s="673" t="s">
        <v>8</v>
      </c>
      <c r="E32" s="672">
        <v>0</v>
      </c>
      <c r="F32" s="707" t="s">
        <v>14</v>
      </c>
      <c r="G32" s="707" t="s">
        <v>334</v>
      </c>
      <c r="H32" s="706" t="s">
        <v>185</v>
      </c>
      <c r="I32" s="743"/>
      <c r="J32" s="672" t="s">
        <v>709</v>
      </c>
      <c r="K32" s="409">
        <v>85</v>
      </c>
      <c r="L32" s="589"/>
      <c r="M32" s="589"/>
      <c r="N32" s="412" t="s">
        <v>157</v>
      </c>
    </row>
    <row r="33" spans="1:14" ht="15.75" hidden="1" customHeight="1">
      <c r="A33" s="705">
        <v>29</v>
      </c>
      <c r="B33" s="27" t="s">
        <v>217</v>
      </c>
      <c r="C33" s="673" t="s">
        <v>7</v>
      </c>
      <c r="D33" s="673" t="s">
        <v>8</v>
      </c>
      <c r="E33" s="672">
        <v>0</v>
      </c>
      <c r="F33" s="707" t="s">
        <v>4</v>
      </c>
      <c r="G33" s="707" t="s">
        <v>788</v>
      </c>
      <c r="H33" s="706" t="s">
        <v>185</v>
      </c>
      <c r="I33" s="743" t="s">
        <v>815</v>
      </c>
      <c r="J33" s="672"/>
      <c r="K33" s="409">
        <v>29</v>
      </c>
      <c r="L33" s="410"/>
      <c r="M33" s="410"/>
    </row>
    <row r="34" spans="1:14" ht="15.75" hidden="1" customHeight="1">
      <c r="A34" s="705">
        <v>30</v>
      </c>
      <c r="B34" s="27" t="s">
        <v>218</v>
      </c>
      <c r="C34" s="673" t="s">
        <v>7</v>
      </c>
      <c r="D34" s="673" t="s">
        <v>9</v>
      </c>
      <c r="E34" s="672">
        <v>0</v>
      </c>
      <c r="F34" s="705" t="s">
        <v>13</v>
      </c>
      <c r="G34" s="707" t="s">
        <v>707</v>
      </c>
      <c r="H34" s="706" t="s">
        <v>185</v>
      </c>
      <c r="I34" s="743"/>
      <c r="J34" s="672"/>
      <c r="K34" s="409">
        <v>10</v>
      </c>
      <c r="L34" s="410"/>
      <c r="M34" s="410"/>
    </row>
    <row r="35" spans="1:14" ht="15.75" hidden="1" customHeight="1">
      <c r="A35" s="705">
        <v>31</v>
      </c>
      <c r="B35" s="27" t="s">
        <v>142</v>
      </c>
      <c r="C35" s="673" t="s">
        <v>7</v>
      </c>
      <c r="D35" s="673" t="s">
        <v>10</v>
      </c>
      <c r="E35" s="672">
        <v>0</v>
      </c>
      <c r="F35" s="712" t="s">
        <v>4</v>
      </c>
      <c r="G35" s="714" t="s">
        <v>777</v>
      </c>
      <c r="H35" s="713" t="s">
        <v>187</v>
      </c>
      <c r="I35" s="743"/>
      <c r="J35" s="672"/>
      <c r="K35" s="415">
        <v>1</v>
      </c>
      <c r="L35" s="589"/>
      <c r="M35" s="589"/>
    </row>
    <row r="36" spans="1:14" ht="15.75" hidden="1" customHeight="1">
      <c r="A36" s="705">
        <v>32</v>
      </c>
      <c r="B36" s="27" t="s">
        <v>115</v>
      </c>
      <c r="C36" s="673" t="s">
        <v>7</v>
      </c>
      <c r="D36" s="673" t="s">
        <v>10</v>
      </c>
      <c r="E36" s="672">
        <v>0</v>
      </c>
      <c r="F36" s="712" t="s">
        <v>4</v>
      </c>
      <c r="G36" s="714" t="s">
        <v>777</v>
      </c>
      <c r="H36" s="713" t="s">
        <v>187</v>
      </c>
      <c r="I36" s="743"/>
      <c r="J36" s="672"/>
      <c r="K36" s="415">
        <v>7</v>
      </c>
      <c r="L36" s="410"/>
      <c r="M36" s="410"/>
    </row>
    <row r="37" spans="1:14" ht="15.75" hidden="1" customHeight="1">
      <c r="A37" s="705">
        <v>33</v>
      </c>
      <c r="B37" s="27" t="s">
        <v>502</v>
      </c>
      <c r="C37" s="673" t="s">
        <v>7</v>
      </c>
      <c r="D37" s="673" t="s">
        <v>10</v>
      </c>
      <c r="E37" s="672">
        <v>11.3</v>
      </c>
      <c r="F37" s="712" t="s">
        <v>4</v>
      </c>
      <c r="G37" s="714" t="s">
        <v>777</v>
      </c>
      <c r="H37" s="713" t="s">
        <v>187</v>
      </c>
      <c r="I37" s="743"/>
      <c r="J37" s="672"/>
      <c r="K37" s="415">
        <v>1</v>
      </c>
      <c r="L37" s="410"/>
      <c r="M37" s="410"/>
    </row>
    <row r="38" spans="1:14" ht="15.75" hidden="1" customHeight="1">
      <c r="A38" s="705">
        <v>34</v>
      </c>
      <c r="B38" s="27" t="s">
        <v>752</v>
      </c>
      <c r="C38" s="673" t="s">
        <v>7</v>
      </c>
      <c r="D38" s="673" t="s">
        <v>10</v>
      </c>
      <c r="E38" s="672">
        <v>0</v>
      </c>
      <c r="F38" s="712" t="s">
        <v>4</v>
      </c>
      <c r="G38" s="714" t="s">
        <v>777</v>
      </c>
      <c r="H38" s="713" t="s">
        <v>187</v>
      </c>
      <c r="I38" s="758"/>
      <c r="J38" s="411"/>
      <c r="K38" s="415">
        <v>5</v>
      </c>
      <c r="L38" s="589"/>
      <c r="M38" s="589"/>
    </row>
    <row r="39" spans="1:14" ht="15.75" hidden="1" customHeight="1">
      <c r="A39" s="705">
        <v>35</v>
      </c>
      <c r="B39" s="27" t="s">
        <v>102</v>
      </c>
      <c r="C39" s="673" t="s">
        <v>7</v>
      </c>
      <c r="D39" s="673" t="s">
        <v>10</v>
      </c>
      <c r="E39" s="672">
        <v>0</v>
      </c>
      <c r="F39" s="717" t="s">
        <v>59</v>
      </c>
      <c r="G39" s="716" t="s">
        <v>97</v>
      </c>
      <c r="H39" s="713"/>
      <c r="I39" s="758"/>
      <c r="J39" s="411"/>
      <c r="K39" s="415">
        <v>57</v>
      </c>
      <c r="L39" s="411"/>
      <c r="M39" s="411"/>
      <c r="N39" s="413" t="s">
        <v>149</v>
      </c>
    </row>
    <row r="40" spans="1:14" ht="15.75" hidden="1" customHeight="1">
      <c r="A40" s="705">
        <v>36</v>
      </c>
      <c r="B40" s="27" t="s">
        <v>106</v>
      </c>
      <c r="C40" s="673" t="s">
        <v>7</v>
      </c>
      <c r="D40" s="673" t="s">
        <v>10</v>
      </c>
      <c r="E40" s="672">
        <v>0</v>
      </c>
      <c r="F40" s="717" t="s">
        <v>59</v>
      </c>
      <c r="G40" s="716" t="s">
        <v>97</v>
      </c>
      <c r="H40" s="713"/>
      <c r="I40" s="758"/>
      <c r="J40" s="411"/>
      <c r="K40" s="415">
        <v>33</v>
      </c>
      <c r="L40" s="410"/>
      <c r="M40" s="410"/>
    </row>
    <row r="41" spans="1:14" ht="15.75" hidden="1" customHeight="1">
      <c r="A41" s="705">
        <v>37</v>
      </c>
      <c r="B41" s="27" t="s">
        <v>345</v>
      </c>
      <c r="C41" s="673" t="s">
        <v>7</v>
      </c>
      <c r="D41" s="673" t="s">
        <v>10</v>
      </c>
      <c r="E41" s="672">
        <v>0</v>
      </c>
      <c r="F41" s="718" t="s">
        <v>428</v>
      </c>
      <c r="G41" s="718" t="s">
        <v>429</v>
      </c>
      <c r="H41" s="713"/>
      <c r="I41" s="743"/>
      <c r="J41" s="672"/>
      <c r="K41" s="408">
        <v>27</v>
      </c>
      <c r="L41" s="410"/>
      <c r="M41" s="410"/>
    </row>
    <row r="42" spans="1:14" ht="15.75" customHeight="1">
      <c r="A42" s="705">
        <v>38</v>
      </c>
      <c r="B42" s="27" t="s">
        <v>103</v>
      </c>
      <c r="C42" s="673" t="s">
        <v>7</v>
      </c>
      <c r="D42" s="673" t="s">
        <v>10</v>
      </c>
      <c r="E42" s="672">
        <v>0</v>
      </c>
      <c r="F42" s="719" t="s">
        <v>14</v>
      </c>
      <c r="G42" s="715" t="s">
        <v>427</v>
      </c>
      <c r="H42" s="713"/>
      <c r="I42" s="758"/>
      <c r="J42" s="411" t="s">
        <v>709</v>
      </c>
      <c r="K42" s="415">
        <v>13</v>
      </c>
      <c r="L42" s="411"/>
      <c r="M42" s="411"/>
    </row>
    <row r="43" spans="1:14" ht="15.75" hidden="1" customHeight="1">
      <c r="A43" s="705">
        <v>39</v>
      </c>
      <c r="B43" s="27" t="s">
        <v>85</v>
      </c>
      <c r="C43" s="673" t="s">
        <v>7</v>
      </c>
      <c r="D43" s="673" t="s">
        <v>10</v>
      </c>
      <c r="E43" s="672">
        <v>0</v>
      </c>
      <c r="F43" s="712" t="s">
        <v>4</v>
      </c>
      <c r="G43" s="714" t="s">
        <v>777</v>
      </c>
      <c r="H43" s="713" t="s">
        <v>187</v>
      </c>
      <c r="I43" s="743"/>
      <c r="J43" s="672"/>
      <c r="K43" s="408">
        <v>5</v>
      </c>
      <c r="L43" s="411"/>
      <c r="M43" s="411"/>
    </row>
    <row r="44" spans="1:14" ht="15.75" hidden="1" customHeight="1">
      <c r="A44" s="705">
        <v>40</v>
      </c>
      <c r="B44" s="27" t="s">
        <v>616</v>
      </c>
      <c r="C44" s="673" t="s">
        <v>7</v>
      </c>
      <c r="D44" s="673" t="s">
        <v>10</v>
      </c>
      <c r="E44" s="672">
        <v>0</v>
      </c>
      <c r="F44" s="717" t="s">
        <v>59</v>
      </c>
      <c r="G44" s="716" t="s">
        <v>97</v>
      </c>
      <c r="H44" s="713" t="s">
        <v>187</v>
      </c>
      <c r="I44" s="758"/>
      <c r="J44" s="411"/>
      <c r="K44" s="415">
        <v>15</v>
      </c>
      <c r="L44" s="589"/>
      <c r="M44" s="589"/>
    </row>
    <row r="45" spans="1:14" ht="15.75" hidden="1" customHeight="1">
      <c r="A45" s="705">
        <v>41</v>
      </c>
      <c r="B45" s="27" t="s">
        <v>95</v>
      </c>
      <c r="C45" s="673" t="s">
        <v>11</v>
      </c>
      <c r="D45" s="673" t="s">
        <v>11</v>
      </c>
      <c r="E45" s="672">
        <v>41.9</v>
      </c>
      <c r="F45" s="700" t="s">
        <v>13</v>
      </c>
      <c r="G45" s="702" t="s">
        <v>807</v>
      </c>
      <c r="H45" s="701"/>
      <c r="I45" s="743"/>
      <c r="J45" s="672"/>
      <c r="K45" s="415">
        <v>2</v>
      </c>
      <c r="L45" s="589"/>
      <c r="M45" s="589"/>
    </row>
    <row r="46" spans="1:14" ht="15.75" hidden="1" customHeight="1">
      <c r="A46" s="705">
        <v>42</v>
      </c>
      <c r="B46" s="27" t="s">
        <v>320</v>
      </c>
      <c r="C46" s="673" t="s">
        <v>11</v>
      </c>
      <c r="D46" s="673" t="s">
        <v>11</v>
      </c>
      <c r="E46" s="672">
        <v>48.7</v>
      </c>
      <c r="F46" s="700" t="s">
        <v>13</v>
      </c>
      <c r="G46" s="702" t="s">
        <v>807</v>
      </c>
      <c r="H46" s="701"/>
      <c r="I46" s="743"/>
      <c r="J46" s="411"/>
      <c r="K46" s="415">
        <v>2</v>
      </c>
      <c r="L46" s="589"/>
      <c r="M46" s="589"/>
    </row>
    <row r="47" spans="1:14" ht="15.75" hidden="1" customHeight="1">
      <c r="A47" s="705">
        <v>43</v>
      </c>
      <c r="B47" s="27" t="s">
        <v>75</v>
      </c>
      <c r="C47" s="673" t="s">
        <v>11</v>
      </c>
      <c r="D47" s="673" t="s">
        <v>11</v>
      </c>
      <c r="E47" s="672">
        <v>22.1</v>
      </c>
      <c r="F47" s="700" t="s">
        <v>13</v>
      </c>
      <c r="G47" s="702" t="s">
        <v>807</v>
      </c>
      <c r="H47" s="701"/>
      <c r="I47" s="743"/>
      <c r="J47" s="672"/>
      <c r="K47" s="415">
        <v>1</v>
      </c>
      <c r="L47" s="589"/>
      <c r="M47" s="589"/>
    </row>
    <row r="48" spans="1:14" ht="15.75" hidden="1" customHeight="1">
      <c r="A48" s="705">
        <v>44</v>
      </c>
      <c r="B48" s="27" t="s">
        <v>762</v>
      </c>
      <c r="C48" s="673" t="s">
        <v>11</v>
      </c>
      <c r="D48" s="673" t="s">
        <v>11</v>
      </c>
      <c r="E48" s="672">
        <v>0</v>
      </c>
      <c r="F48" s="703" t="s">
        <v>5</v>
      </c>
      <c r="G48" s="703" t="s">
        <v>779</v>
      </c>
      <c r="H48" s="704" t="s">
        <v>185</v>
      </c>
      <c r="I48" s="758"/>
      <c r="J48" s="411"/>
      <c r="K48" s="415">
        <v>4</v>
      </c>
      <c r="L48" s="589"/>
      <c r="M48" s="589"/>
    </row>
    <row r="49" spans="1:13" ht="15.75" customHeight="1">
      <c r="A49" s="705">
        <v>45</v>
      </c>
      <c r="B49" s="27" t="s">
        <v>183</v>
      </c>
      <c r="C49" s="673" t="s">
        <v>62</v>
      </c>
      <c r="D49" s="673" t="s">
        <v>63</v>
      </c>
      <c r="E49" s="672">
        <v>0</v>
      </c>
      <c r="F49" s="722" t="s">
        <v>14</v>
      </c>
      <c r="G49" s="720" t="s">
        <v>427</v>
      </c>
      <c r="H49" s="673"/>
      <c r="I49" s="743"/>
      <c r="J49" s="672"/>
      <c r="K49" s="415">
        <v>37</v>
      </c>
      <c r="L49" s="589"/>
      <c r="M49" s="589"/>
    </row>
    <row r="50" spans="1:13" ht="15.75" hidden="1" customHeight="1">
      <c r="A50" s="705">
        <v>46</v>
      </c>
      <c r="B50" s="27" t="s">
        <v>604</v>
      </c>
      <c r="C50" s="673" t="s">
        <v>62</v>
      </c>
      <c r="D50" s="673" t="s">
        <v>63</v>
      </c>
      <c r="E50" s="672">
        <v>0</v>
      </c>
      <c r="F50" s="721" t="s">
        <v>428</v>
      </c>
      <c r="G50" s="721" t="s">
        <v>636</v>
      </c>
      <c r="H50" s="673"/>
      <c r="I50" s="743"/>
      <c r="J50" s="672"/>
      <c r="K50" s="415">
        <v>16</v>
      </c>
      <c r="L50" s="589"/>
      <c r="M50" s="589"/>
    </row>
    <row r="51" spans="1:13" ht="15.75" customHeight="1">
      <c r="A51" s="705">
        <v>47</v>
      </c>
      <c r="B51" s="27" t="s">
        <v>128</v>
      </c>
      <c r="C51" s="673" t="s">
        <v>62</v>
      </c>
      <c r="D51" s="673" t="s">
        <v>63</v>
      </c>
      <c r="E51" s="672">
        <v>0</v>
      </c>
      <c r="F51" s="722" t="s">
        <v>14</v>
      </c>
      <c r="G51" s="720" t="s">
        <v>708</v>
      </c>
      <c r="H51" s="673"/>
      <c r="I51" s="758"/>
      <c r="J51" s="411" t="s">
        <v>709</v>
      </c>
      <c r="K51" s="415">
        <v>11</v>
      </c>
      <c r="L51" s="411"/>
      <c r="M51" s="411"/>
    </row>
    <row r="52" spans="1:13" ht="15.75" customHeight="1">
      <c r="A52" s="705">
        <v>48</v>
      </c>
      <c r="B52" s="27" t="s">
        <v>130</v>
      </c>
      <c r="C52" s="673" t="s">
        <v>62</v>
      </c>
      <c r="D52" s="673" t="s">
        <v>63</v>
      </c>
      <c r="E52" s="672">
        <v>0</v>
      </c>
      <c r="F52" s="722" t="s">
        <v>14</v>
      </c>
      <c r="G52" s="720" t="s">
        <v>427</v>
      </c>
      <c r="H52" s="673"/>
      <c r="I52" s="743"/>
      <c r="J52" s="411" t="s">
        <v>709</v>
      </c>
      <c r="K52" s="415">
        <v>28</v>
      </c>
      <c r="L52" s="589"/>
      <c r="M52" s="589"/>
    </row>
    <row r="53" spans="1:13">
      <c r="A53" s="240"/>
      <c r="B53" s="240"/>
      <c r="C53" s="240"/>
      <c r="D53" s="240"/>
      <c r="E53" s="240"/>
      <c r="F53" s="240"/>
      <c r="G53" s="235"/>
      <c r="H53" s="235"/>
      <c r="I53" s="240"/>
      <c r="J53" s="240"/>
      <c r="K53" s="240"/>
      <c r="L53" s="240"/>
      <c r="M53" s="240"/>
    </row>
    <row r="54" spans="1:13" ht="18.75">
      <c r="A54" s="240"/>
      <c r="B54" s="240"/>
      <c r="C54" s="236" t="s">
        <v>11</v>
      </c>
      <c r="D54" s="411">
        <f>COUNTIF(D4:D52, "Sabic")</f>
        <v>4</v>
      </c>
      <c r="E54" s="67" t="s">
        <v>46</v>
      </c>
      <c r="F54" s="237">
        <v>48</v>
      </c>
      <c r="G54" s="236" t="s">
        <v>263</v>
      </c>
      <c r="H54" s="411">
        <f>COUNTIF(H3:H52, "R")</f>
        <v>17</v>
      </c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10</v>
      </c>
      <c r="D55" s="411">
        <f>COUNTIF(D4:D52,  "FO")</f>
        <v>10</v>
      </c>
      <c r="E55" s="240" t="s">
        <v>64</v>
      </c>
      <c r="F55" s="238">
        <f>COUNTIF(F4:F52, "PUR")</f>
        <v>5</v>
      </c>
      <c r="G55" s="236" t="s">
        <v>264</v>
      </c>
      <c r="H55" s="411">
        <f>COUNTIF(H4:H52, "J")</f>
        <v>6</v>
      </c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8</v>
      </c>
      <c r="D56" s="411">
        <f>COUNTIF(D4:D52, "Bitomine")</f>
        <v>8</v>
      </c>
      <c r="E56" s="240" t="s">
        <v>4</v>
      </c>
      <c r="F56" s="238">
        <f>COUNTIF(F4:F52,"WR")</f>
        <v>18</v>
      </c>
      <c r="G56" s="236" t="s">
        <v>262</v>
      </c>
      <c r="H56" s="411">
        <f>COUNTIF(H26:H54, "N")</f>
        <v>0</v>
      </c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9</v>
      </c>
      <c r="D57" s="411">
        <f>COUNTIF(D26:D52, "Diesel")</f>
        <v>1</v>
      </c>
      <c r="E57" s="240" t="s">
        <v>12</v>
      </c>
      <c r="F57" s="238">
        <f>COUNTIF(F4:F52,"wekala")</f>
        <v>1</v>
      </c>
      <c r="G57" s="240"/>
      <c r="H57" s="240"/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60</v>
      </c>
      <c r="D58" s="411">
        <f>COUNTIF(D5:D52, "MK")</f>
        <v>2</v>
      </c>
      <c r="E58" s="240" t="s">
        <v>13</v>
      </c>
      <c r="F58" s="238">
        <f>COUNTIF(F4:F52, "OPR")</f>
        <v>8</v>
      </c>
      <c r="G58" s="240"/>
      <c r="H58" s="240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6</v>
      </c>
      <c r="D59" s="411">
        <f>COUNTIF(D5:D52, "Clinker")</f>
        <v>12</v>
      </c>
      <c r="E59" s="240" t="s">
        <v>14</v>
      </c>
      <c r="F59" s="238">
        <f>COUNTIF(F4:F52,"HR")</f>
        <v>6</v>
      </c>
      <c r="G59" s="240"/>
      <c r="H59" s="240"/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3</v>
      </c>
      <c r="D60" s="411">
        <f>COUNTIF(D4:D52, "Cement")</f>
        <v>5</v>
      </c>
      <c r="E60" s="240" t="s">
        <v>5</v>
      </c>
      <c r="F60" s="238">
        <v>16</v>
      </c>
      <c r="G60" s="240"/>
      <c r="H60" s="240"/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62</v>
      </c>
      <c r="D61" s="411">
        <f>COUNTIF(D26:D52, "SS")</f>
        <v>4</v>
      </c>
      <c r="E61" s="33" t="s">
        <v>46</v>
      </c>
      <c r="F61" s="33">
        <f>SUM(F55:F60)</f>
        <v>54</v>
      </c>
      <c r="G61" s="240"/>
      <c r="H61" s="240"/>
      <c r="I61" s="240"/>
      <c r="J61" s="240"/>
      <c r="K61" s="240"/>
      <c r="L61" s="240"/>
      <c r="M61" s="240"/>
    </row>
    <row r="62" spans="1:13" ht="18.75">
      <c r="A62" s="240"/>
      <c r="B62" s="240"/>
      <c r="C62" s="236" t="s">
        <v>76</v>
      </c>
      <c r="D62" s="411">
        <f>COUNTIF(D26:D52, "New")</f>
        <v>0</v>
      </c>
      <c r="E62" s="240"/>
      <c r="F62" s="240"/>
      <c r="G62" s="240"/>
      <c r="H62" s="240"/>
      <c r="I62" s="240"/>
      <c r="J62" s="240"/>
      <c r="K62" s="240"/>
      <c r="L62" s="240"/>
      <c r="M62" s="240"/>
    </row>
    <row r="63" spans="1:13" ht="18.75">
      <c r="A63" s="240"/>
      <c r="B63" s="240"/>
      <c r="C63" s="236" t="s">
        <v>116</v>
      </c>
      <c r="D63" s="411">
        <f>COUNTIF(D26:D52, "Ahmed")</f>
        <v>0</v>
      </c>
      <c r="E63" s="240"/>
      <c r="F63" s="240"/>
      <c r="G63" s="240"/>
      <c r="H63" s="240"/>
      <c r="I63" s="240"/>
      <c r="J63" s="240"/>
      <c r="K63" s="240"/>
      <c r="L63" s="240"/>
      <c r="M63" s="240"/>
    </row>
    <row r="64" spans="1:13" ht="18.75">
      <c r="A64" s="240"/>
      <c r="B64" s="240"/>
      <c r="C64" s="236" t="s">
        <v>118</v>
      </c>
      <c r="D64" s="411">
        <f>COUNTIF(D26:D52, "Walid")</f>
        <v>0</v>
      </c>
      <c r="E64" s="240"/>
      <c r="F64" s="240"/>
      <c r="G64" s="240"/>
      <c r="H64" s="240"/>
      <c r="I64" s="240"/>
      <c r="J64" s="240"/>
      <c r="K64" s="240"/>
      <c r="L64" s="240"/>
      <c r="M64" s="240"/>
    </row>
    <row r="65" spans="1:13" ht="18.75">
      <c r="A65" s="235"/>
      <c r="B65" s="235"/>
      <c r="C65" s="236" t="s">
        <v>78</v>
      </c>
      <c r="D65" s="411">
        <f>COUNTIF(D19:D52, "Saleh Trucks")</f>
        <v>1</v>
      </c>
      <c r="E65" s="240"/>
      <c r="F65" s="240"/>
      <c r="G65" s="240"/>
      <c r="H65" s="240"/>
      <c r="I65" s="235"/>
      <c r="J65" s="235"/>
      <c r="K65" s="235"/>
      <c r="L65" s="235"/>
      <c r="M65" s="235"/>
    </row>
    <row r="66" spans="1:13" ht="18.75">
      <c r="A66" s="235"/>
      <c r="B66" s="235"/>
      <c r="C66" s="236" t="s">
        <v>73</v>
      </c>
      <c r="D66" s="411">
        <f>COUNTIF(D5:D52, "Yamani")</f>
        <v>1</v>
      </c>
      <c r="E66" s="240"/>
      <c r="F66" s="240"/>
      <c r="G66" s="240"/>
      <c r="H66" s="240"/>
      <c r="I66" s="235"/>
      <c r="J66" s="235"/>
      <c r="K66" s="235"/>
      <c r="L66" s="235"/>
      <c r="M66" s="235"/>
    </row>
    <row r="67" spans="1:13" ht="18.75">
      <c r="A67" s="235"/>
      <c r="B67" s="235"/>
      <c r="C67" s="236" t="s">
        <v>17</v>
      </c>
      <c r="D67" s="411">
        <f>SUM(D54:D66)</f>
        <v>48</v>
      </c>
      <c r="E67" s="240"/>
      <c r="F67" s="240"/>
      <c r="G67" s="240"/>
      <c r="H67" s="240"/>
      <c r="I67" s="235"/>
      <c r="J67" s="235"/>
      <c r="K67" s="235"/>
      <c r="L67" s="235"/>
      <c r="M67" s="235"/>
    </row>
    <row r="68" spans="1:13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</row>
  </sheetData>
  <autoFilter ref="A4:N52">
    <filterColumn colId="5">
      <filters>
        <filter val="HR"/>
      </filters>
    </filterColumn>
  </autoFilter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filterMode="1"/>
  <dimension ref="A1:N74"/>
  <sheetViews>
    <sheetView topLeftCell="A4" zoomScale="70" zoomScaleNormal="70" workbookViewId="0">
      <selection activeCell="G30" sqref="G30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240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240"/>
    </row>
    <row r="3" spans="1:14">
      <c r="A3" s="896" t="s">
        <v>810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240"/>
    </row>
    <row r="4" spans="1:14" ht="15.75" customHeight="1">
      <c r="A4" s="712" t="s">
        <v>24</v>
      </c>
      <c r="B4" s="27" t="s">
        <v>0</v>
      </c>
      <c r="C4" s="712" t="s">
        <v>1</v>
      </c>
      <c r="D4" s="712" t="s">
        <v>2</v>
      </c>
      <c r="E4" s="712" t="s">
        <v>19</v>
      </c>
      <c r="F4" s="28" t="s">
        <v>18</v>
      </c>
      <c r="G4" s="712" t="s">
        <v>23</v>
      </c>
      <c r="H4" s="712" t="s">
        <v>177</v>
      </c>
      <c r="I4" s="712" t="s">
        <v>22</v>
      </c>
      <c r="J4" s="712" t="s">
        <v>20</v>
      </c>
      <c r="K4" s="408" t="s">
        <v>35</v>
      </c>
      <c r="L4" s="712" t="s">
        <v>21</v>
      </c>
      <c r="M4" s="712" t="s">
        <v>4</v>
      </c>
    </row>
    <row r="5" spans="1:14" ht="15.75" hidden="1" customHeight="1">
      <c r="A5" s="712">
        <v>1</v>
      </c>
      <c r="B5" s="27" t="s">
        <v>135</v>
      </c>
      <c r="C5" s="713" t="s">
        <v>3</v>
      </c>
      <c r="D5" s="713" t="s">
        <v>3</v>
      </c>
      <c r="E5" s="712">
        <v>0</v>
      </c>
      <c r="F5" s="848" t="s">
        <v>59</v>
      </c>
      <c r="G5" s="851" t="s">
        <v>844</v>
      </c>
      <c r="H5" s="848" t="s">
        <v>185</v>
      </c>
      <c r="I5" s="712"/>
      <c r="J5" s="712"/>
      <c r="K5" s="408">
        <v>7</v>
      </c>
      <c r="L5" s="712"/>
      <c r="M5" s="712"/>
    </row>
    <row r="6" spans="1:14" ht="15.75" hidden="1" customHeight="1">
      <c r="A6" s="712">
        <v>2</v>
      </c>
      <c r="B6" s="27" t="s">
        <v>88</v>
      </c>
      <c r="C6" s="713" t="s">
        <v>3</v>
      </c>
      <c r="D6" s="713" t="s">
        <v>3</v>
      </c>
      <c r="E6" s="712">
        <v>38.9</v>
      </c>
      <c r="F6" s="848" t="s">
        <v>13</v>
      </c>
      <c r="G6" s="850" t="s">
        <v>323</v>
      </c>
      <c r="H6" s="849" t="s">
        <v>185</v>
      </c>
      <c r="I6" s="414"/>
      <c r="J6" s="411"/>
      <c r="K6" s="415">
        <v>5</v>
      </c>
      <c r="L6" s="411"/>
      <c r="M6" s="411"/>
    </row>
    <row r="7" spans="1:14" ht="15.75" hidden="1" customHeight="1">
      <c r="A7" s="743">
        <v>3</v>
      </c>
      <c r="B7" s="27" t="s">
        <v>311</v>
      </c>
      <c r="C7" s="713" t="s">
        <v>3</v>
      </c>
      <c r="D7" s="713" t="s">
        <v>3</v>
      </c>
      <c r="E7" s="712">
        <v>37.200000000000003</v>
      </c>
      <c r="F7" s="848" t="s">
        <v>13</v>
      </c>
      <c r="G7" s="850" t="s">
        <v>323</v>
      </c>
      <c r="H7" s="849" t="s">
        <v>185</v>
      </c>
      <c r="I7" s="414"/>
      <c r="J7" s="411"/>
      <c r="K7" s="415">
        <v>1</v>
      </c>
      <c r="L7" s="411"/>
      <c r="M7" s="411"/>
    </row>
    <row r="8" spans="1:14" ht="15.75" hidden="1" customHeight="1">
      <c r="A8" s="743">
        <v>4</v>
      </c>
      <c r="B8" s="27" t="s">
        <v>82</v>
      </c>
      <c r="C8" s="713" t="s">
        <v>3</v>
      </c>
      <c r="D8" s="713" t="s">
        <v>3</v>
      </c>
      <c r="E8" s="712">
        <v>0</v>
      </c>
      <c r="F8" s="848" t="s">
        <v>274</v>
      </c>
      <c r="G8" s="850" t="s">
        <v>240</v>
      </c>
      <c r="H8" s="849" t="s">
        <v>185</v>
      </c>
      <c r="I8" s="414" t="s">
        <v>691</v>
      </c>
      <c r="J8" s="411"/>
      <c r="K8" s="415">
        <v>51</v>
      </c>
      <c r="L8" s="411"/>
      <c r="M8" s="411"/>
      <c r="N8" s="413" t="s">
        <v>274</v>
      </c>
    </row>
    <row r="9" spans="1:14" ht="15.75" hidden="1" customHeight="1">
      <c r="A9" s="743">
        <v>5</v>
      </c>
      <c r="B9" s="27" t="s">
        <v>86</v>
      </c>
      <c r="C9" s="713" t="s">
        <v>3</v>
      </c>
      <c r="D9" s="713" t="s">
        <v>3</v>
      </c>
      <c r="E9" s="712">
        <v>0</v>
      </c>
      <c r="F9" s="848" t="s">
        <v>4</v>
      </c>
      <c r="G9" s="848" t="s">
        <v>838</v>
      </c>
      <c r="H9" s="849" t="s">
        <v>185</v>
      </c>
      <c r="I9" s="414" t="s">
        <v>692</v>
      </c>
      <c r="J9" s="411"/>
      <c r="K9" s="415">
        <v>18</v>
      </c>
      <c r="L9" s="411"/>
      <c r="M9" s="411"/>
    </row>
    <row r="10" spans="1:14" ht="15.75" hidden="1" customHeight="1">
      <c r="A10" s="743">
        <v>6</v>
      </c>
      <c r="B10" s="27" t="s">
        <v>84</v>
      </c>
      <c r="C10" s="713" t="s">
        <v>3</v>
      </c>
      <c r="D10" s="713" t="s">
        <v>3</v>
      </c>
      <c r="E10" s="712">
        <v>0</v>
      </c>
      <c r="F10" s="848" t="s">
        <v>4</v>
      </c>
      <c r="G10" s="850" t="s">
        <v>843</v>
      </c>
      <c r="H10" s="849" t="s">
        <v>185</v>
      </c>
      <c r="I10" s="713" t="s">
        <v>693</v>
      </c>
      <c r="J10" s="411"/>
      <c r="K10" s="415">
        <v>27</v>
      </c>
      <c r="L10" s="411"/>
      <c r="M10" s="411"/>
    </row>
    <row r="11" spans="1:14" ht="15.75" hidden="1" customHeight="1">
      <c r="A11" s="743">
        <v>7</v>
      </c>
      <c r="B11" s="27" t="s">
        <v>200</v>
      </c>
      <c r="C11" s="713" t="s">
        <v>6</v>
      </c>
      <c r="D11" s="713" t="s">
        <v>6</v>
      </c>
      <c r="E11" s="712">
        <v>0</v>
      </c>
      <c r="F11" s="730" t="s">
        <v>64</v>
      </c>
      <c r="G11" s="732" t="s">
        <v>442</v>
      </c>
      <c r="H11" s="730" t="s">
        <v>24</v>
      </c>
      <c r="I11" s="712"/>
      <c r="J11" s="712"/>
      <c r="K11" s="408">
        <v>59</v>
      </c>
      <c r="L11" s="411"/>
      <c r="M11" s="411"/>
    </row>
    <row r="12" spans="1:14" ht="15.75" hidden="1" customHeight="1">
      <c r="A12" s="743">
        <v>8</v>
      </c>
      <c r="B12" s="27" t="s">
        <v>313</v>
      </c>
      <c r="C12" s="713" t="s">
        <v>6</v>
      </c>
      <c r="D12" s="713" t="s">
        <v>6</v>
      </c>
      <c r="E12" s="712">
        <v>32.5</v>
      </c>
      <c r="F12" s="730" t="s">
        <v>59</v>
      </c>
      <c r="G12" s="732" t="s">
        <v>129</v>
      </c>
      <c r="H12" s="731" t="s">
        <v>59</v>
      </c>
      <c r="I12" s="712"/>
      <c r="J12" s="712"/>
      <c r="K12" s="408">
        <v>1</v>
      </c>
      <c r="L12" s="410"/>
      <c r="M12" s="410"/>
    </row>
    <row r="13" spans="1:14" ht="15.75" hidden="1" customHeight="1">
      <c r="A13" s="743">
        <v>9</v>
      </c>
      <c r="B13" s="27" t="s">
        <v>202</v>
      </c>
      <c r="C13" s="713" t="s">
        <v>6</v>
      </c>
      <c r="D13" s="713" t="s">
        <v>6</v>
      </c>
      <c r="E13" s="712">
        <v>0</v>
      </c>
      <c r="F13" s="730" t="s">
        <v>64</v>
      </c>
      <c r="G13" s="732" t="s">
        <v>442</v>
      </c>
      <c r="H13" s="730" t="s">
        <v>24</v>
      </c>
      <c r="I13" s="712"/>
      <c r="J13" s="712"/>
      <c r="K13" s="408">
        <v>17</v>
      </c>
      <c r="L13" s="712"/>
      <c r="M13" s="712"/>
    </row>
    <row r="14" spans="1:14" ht="15.75" hidden="1" customHeight="1">
      <c r="A14" s="743">
        <v>10</v>
      </c>
      <c r="B14" s="27" t="s">
        <v>50</v>
      </c>
      <c r="C14" s="713" t="s">
        <v>6</v>
      </c>
      <c r="D14" s="713" t="s">
        <v>6</v>
      </c>
      <c r="E14" s="712">
        <v>0</v>
      </c>
      <c r="F14" s="730" t="s">
        <v>64</v>
      </c>
      <c r="G14" s="732" t="s">
        <v>782</v>
      </c>
      <c r="H14" s="730" t="s">
        <v>24</v>
      </c>
      <c r="I14" s="712"/>
      <c r="J14" s="712"/>
      <c r="K14" s="408">
        <v>6</v>
      </c>
      <c r="L14" s="712"/>
      <c r="M14" s="712"/>
    </row>
    <row r="15" spans="1:14" ht="15.75" hidden="1" customHeight="1">
      <c r="A15" s="743">
        <v>11</v>
      </c>
      <c r="B15" s="27" t="s">
        <v>453</v>
      </c>
      <c r="C15" s="713" t="s">
        <v>6</v>
      </c>
      <c r="D15" s="713" t="s">
        <v>6</v>
      </c>
      <c r="E15" s="712">
        <v>0</v>
      </c>
      <c r="F15" s="730" t="s">
        <v>5</v>
      </c>
      <c r="G15" s="732" t="s">
        <v>575</v>
      </c>
      <c r="H15" s="731" t="s">
        <v>24</v>
      </c>
      <c r="I15" s="712"/>
      <c r="J15" s="712"/>
      <c r="K15" s="408">
        <v>3</v>
      </c>
      <c r="L15" s="410"/>
      <c r="M15" s="410"/>
    </row>
    <row r="16" spans="1:14" ht="15.75" hidden="1" customHeight="1">
      <c r="A16" s="743">
        <v>12</v>
      </c>
      <c r="B16" s="27" t="s">
        <v>114</v>
      </c>
      <c r="C16" s="713" t="s">
        <v>6</v>
      </c>
      <c r="D16" s="713" t="s">
        <v>6</v>
      </c>
      <c r="E16" s="712">
        <v>0</v>
      </c>
      <c r="F16" s="730" t="s">
        <v>4</v>
      </c>
      <c r="G16" s="732" t="s">
        <v>417</v>
      </c>
      <c r="H16" s="731" t="s">
        <v>185</v>
      </c>
      <c r="I16" s="414" t="s">
        <v>613</v>
      </c>
      <c r="J16" s="411"/>
      <c r="K16" s="409">
        <v>77</v>
      </c>
      <c r="L16" s="410"/>
      <c r="M16" s="410"/>
      <c r="N16" s="412" t="s">
        <v>64</v>
      </c>
    </row>
    <row r="17" spans="1:14" ht="15.75" hidden="1" customHeight="1">
      <c r="A17" s="743">
        <v>13</v>
      </c>
      <c r="B17" s="27" t="s">
        <v>289</v>
      </c>
      <c r="C17" s="713" t="s">
        <v>6</v>
      </c>
      <c r="D17" s="713" t="s">
        <v>6</v>
      </c>
      <c r="E17" s="712">
        <v>0</v>
      </c>
      <c r="F17" s="730" t="s">
        <v>4</v>
      </c>
      <c r="G17" s="732" t="s">
        <v>744</v>
      </c>
      <c r="H17" s="730" t="s">
        <v>24</v>
      </c>
      <c r="I17" s="712"/>
      <c r="J17" s="712"/>
      <c r="K17" s="408">
        <v>13</v>
      </c>
      <c r="L17" s="712"/>
      <c r="M17" s="712"/>
    </row>
    <row r="18" spans="1:14" ht="15.75" hidden="1" customHeight="1">
      <c r="A18" s="743">
        <v>14</v>
      </c>
      <c r="B18" s="27" t="s">
        <v>203</v>
      </c>
      <c r="C18" s="713" t="s">
        <v>6</v>
      </c>
      <c r="D18" s="713" t="s">
        <v>6</v>
      </c>
      <c r="E18" s="712">
        <v>0</v>
      </c>
      <c r="F18" s="730" t="s">
        <v>64</v>
      </c>
      <c r="G18" s="732" t="s">
        <v>782</v>
      </c>
      <c r="H18" s="730" t="s">
        <v>24</v>
      </c>
      <c r="I18" s="414"/>
      <c r="J18" s="411"/>
      <c r="K18" s="415">
        <v>2</v>
      </c>
      <c r="L18" s="712"/>
      <c r="M18" s="712"/>
    </row>
    <row r="19" spans="1:14" ht="15.75" hidden="1" customHeight="1">
      <c r="A19" s="743">
        <v>15</v>
      </c>
      <c r="B19" s="27" t="s">
        <v>204</v>
      </c>
      <c r="C19" s="713" t="s">
        <v>6</v>
      </c>
      <c r="D19" s="713" t="s">
        <v>6</v>
      </c>
      <c r="E19" s="712">
        <v>0</v>
      </c>
      <c r="F19" s="730" t="s">
        <v>4</v>
      </c>
      <c r="G19" s="732" t="s">
        <v>784</v>
      </c>
      <c r="H19" s="731" t="s">
        <v>24</v>
      </c>
      <c r="I19" s="712"/>
      <c r="J19" s="712"/>
      <c r="K19" s="408">
        <v>5</v>
      </c>
      <c r="L19" s="410"/>
      <c r="M19" s="410"/>
    </row>
    <row r="20" spans="1:14" ht="15.75" hidden="1" customHeight="1">
      <c r="A20" s="743">
        <v>16</v>
      </c>
      <c r="B20" s="27" t="s">
        <v>229</v>
      </c>
      <c r="C20" s="713" t="s">
        <v>6</v>
      </c>
      <c r="D20" s="713" t="s">
        <v>6</v>
      </c>
      <c r="E20" s="712">
        <v>0</v>
      </c>
      <c r="F20" s="730" t="s">
        <v>59</v>
      </c>
      <c r="G20" s="732" t="s">
        <v>129</v>
      </c>
      <c r="H20" s="731" t="s">
        <v>59</v>
      </c>
      <c r="I20" s="712"/>
      <c r="J20" s="712"/>
      <c r="K20" s="408">
        <v>4</v>
      </c>
      <c r="L20" s="712"/>
      <c r="M20" s="712"/>
    </row>
    <row r="21" spans="1:14" ht="15.75" hidden="1" customHeight="1">
      <c r="A21" s="743">
        <v>17</v>
      </c>
      <c r="B21" s="27" t="s">
        <v>356</v>
      </c>
      <c r="C21" s="713" t="s">
        <v>6</v>
      </c>
      <c r="D21" s="713" t="s">
        <v>527</v>
      </c>
      <c r="E21" s="712">
        <v>0</v>
      </c>
      <c r="F21" s="730" t="s">
        <v>64</v>
      </c>
      <c r="G21" s="732" t="s">
        <v>785</v>
      </c>
      <c r="H21" s="731" t="s">
        <v>24</v>
      </c>
      <c r="I21" s="712"/>
      <c r="J21" s="712"/>
      <c r="K21" s="408">
        <v>6</v>
      </c>
      <c r="L21" s="712"/>
      <c r="M21" s="712"/>
    </row>
    <row r="22" spans="1:14" ht="15.75" hidden="1" customHeight="1">
      <c r="A22" s="743">
        <v>18</v>
      </c>
      <c r="B22" s="27" t="s">
        <v>811</v>
      </c>
      <c r="C22" s="713" t="s">
        <v>6</v>
      </c>
      <c r="D22" s="713" t="s">
        <v>118</v>
      </c>
      <c r="E22" s="712">
        <v>0</v>
      </c>
      <c r="F22" s="730" t="s">
        <v>4</v>
      </c>
      <c r="G22" s="732" t="s">
        <v>98</v>
      </c>
      <c r="H22" s="731" t="s">
        <v>24</v>
      </c>
      <c r="I22" s="712"/>
      <c r="J22" s="712"/>
      <c r="K22" s="408">
        <v>1</v>
      </c>
      <c r="L22" s="712"/>
      <c r="M22" s="712"/>
    </row>
    <row r="23" spans="1:14" ht="15.75" hidden="1" customHeight="1">
      <c r="A23" s="743">
        <v>19</v>
      </c>
      <c r="B23" s="27" t="s">
        <v>205</v>
      </c>
      <c r="C23" s="713" t="s">
        <v>6</v>
      </c>
      <c r="D23" s="713" t="s">
        <v>73</v>
      </c>
      <c r="E23" s="712">
        <v>0</v>
      </c>
      <c r="F23" s="730" t="s">
        <v>274</v>
      </c>
      <c r="G23" s="732" t="s">
        <v>703</v>
      </c>
      <c r="H23" s="730" t="s">
        <v>185</v>
      </c>
      <c r="I23" s="712" t="s">
        <v>694</v>
      </c>
      <c r="J23" s="712"/>
      <c r="K23" s="408">
        <v>12</v>
      </c>
      <c r="L23" s="410"/>
      <c r="M23" s="410"/>
    </row>
    <row r="24" spans="1:14" ht="15.75" hidden="1" customHeight="1">
      <c r="A24" s="743">
        <v>20</v>
      </c>
      <c r="B24" s="27" t="s">
        <v>803</v>
      </c>
      <c r="C24" s="713" t="s">
        <v>77</v>
      </c>
      <c r="D24" s="713" t="s">
        <v>60</v>
      </c>
      <c r="E24" s="712">
        <v>0</v>
      </c>
      <c r="F24" s="730" t="s">
        <v>4</v>
      </c>
      <c r="G24" s="732" t="s">
        <v>98</v>
      </c>
      <c r="H24" s="731" t="s">
        <v>24</v>
      </c>
      <c r="I24" s="414"/>
      <c r="J24" s="411"/>
      <c r="K24" s="415">
        <v>2</v>
      </c>
      <c r="L24" s="712"/>
      <c r="M24" s="712"/>
    </row>
    <row r="25" spans="1:14" ht="15.75" hidden="1" customHeight="1">
      <c r="A25" s="743">
        <v>21</v>
      </c>
      <c r="B25" s="27" t="s">
        <v>554</v>
      </c>
      <c r="C25" s="713" t="s">
        <v>77</v>
      </c>
      <c r="D25" s="713" t="s">
        <v>60</v>
      </c>
      <c r="E25" s="712">
        <v>0</v>
      </c>
      <c r="F25" s="730" t="s">
        <v>5</v>
      </c>
      <c r="G25" s="732" t="s">
        <v>575</v>
      </c>
      <c r="H25" s="731" t="s">
        <v>24</v>
      </c>
      <c r="I25" s="414"/>
      <c r="J25" s="411"/>
      <c r="K25" s="415">
        <v>14</v>
      </c>
      <c r="L25" s="410"/>
      <c r="M25" s="410"/>
    </row>
    <row r="26" spans="1:14" ht="15.75" hidden="1" customHeight="1">
      <c r="A26" s="743">
        <v>22</v>
      </c>
      <c r="B26" s="27" t="s">
        <v>801</v>
      </c>
      <c r="C26" s="713" t="s">
        <v>7</v>
      </c>
      <c r="D26" s="713" t="s">
        <v>8</v>
      </c>
      <c r="E26" s="712">
        <v>0</v>
      </c>
      <c r="F26" s="729" t="s">
        <v>4</v>
      </c>
      <c r="G26" s="729" t="s">
        <v>806</v>
      </c>
      <c r="H26" s="728" t="s">
        <v>185</v>
      </c>
      <c r="I26" s="712"/>
      <c r="J26" s="712"/>
      <c r="K26" s="408">
        <v>3</v>
      </c>
      <c r="L26" s="410"/>
      <c r="M26" s="410"/>
    </row>
    <row r="27" spans="1:14" ht="15.75" customHeight="1">
      <c r="A27" s="743">
        <v>23</v>
      </c>
      <c r="B27" s="27" t="s">
        <v>212</v>
      </c>
      <c r="C27" s="713" t="s">
        <v>7</v>
      </c>
      <c r="D27" s="713" t="s">
        <v>8</v>
      </c>
      <c r="E27" s="712">
        <v>0</v>
      </c>
      <c r="F27" s="729" t="s">
        <v>14</v>
      </c>
      <c r="G27" s="729" t="s">
        <v>305</v>
      </c>
      <c r="H27" s="728" t="s">
        <v>185</v>
      </c>
      <c r="I27" s="414"/>
      <c r="J27" s="411"/>
      <c r="K27" s="415">
        <v>8</v>
      </c>
      <c r="L27" s="410"/>
      <c r="M27" s="410"/>
    </row>
    <row r="28" spans="1:14" ht="15.75" hidden="1" customHeight="1">
      <c r="A28" s="743">
        <v>24</v>
      </c>
      <c r="B28" s="27" t="s">
        <v>343</v>
      </c>
      <c r="C28" s="713" t="s">
        <v>7</v>
      </c>
      <c r="D28" s="713" t="s">
        <v>8</v>
      </c>
      <c r="E28" s="712">
        <v>0</v>
      </c>
      <c r="F28" s="729" t="s">
        <v>4</v>
      </c>
      <c r="G28" s="727" t="s">
        <v>787</v>
      </c>
      <c r="H28" s="728" t="s">
        <v>185</v>
      </c>
      <c r="I28" s="712"/>
      <c r="J28" s="712"/>
      <c r="K28" s="408">
        <v>11</v>
      </c>
      <c r="L28" s="410"/>
      <c r="M28" s="410"/>
    </row>
    <row r="29" spans="1:14" ht="15.75" hidden="1" customHeight="1">
      <c r="A29" s="743">
        <v>25</v>
      </c>
      <c r="B29" s="27" t="s">
        <v>749</v>
      </c>
      <c r="C29" s="713" t="s">
        <v>7</v>
      </c>
      <c r="D29" s="713" t="s">
        <v>8</v>
      </c>
      <c r="E29" s="712">
        <v>1.3</v>
      </c>
      <c r="F29" s="729" t="s">
        <v>4</v>
      </c>
      <c r="G29" s="727" t="s">
        <v>812</v>
      </c>
      <c r="H29" s="728" t="s">
        <v>185</v>
      </c>
      <c r="I29" s="712"/>
      <c r="J29" s="712"/>
      <c r="K29" s="408">
        <v>1</v>
      </c>
      <c r="L29" s="410"/>
      <c r="M29" s="410"/>
    </row>
    <row r="30" spans="1:14" ht="15.75" customHeight="1">
      <c r="A30" s="743">
        <v>26</v>
      </c>
      <c r="B30" s="27" t="s">
        <v>216</v>
      </c>
      <c r="C30" s="713" t="s">
        <v>7</v>
      </c>
      <c r="D30" s="713" t="s">
        <v>8</v>
      </c>
      <c r="E30" s="712">
        <v>0</v>
      </c>
      <c r="F30" s="729" t="s">
        <v>14</v>
      </c>
      <c r="G30" s="729" t="s">
        <v>334</v>
      </c>
      <c r="H30" s="728" t="s">
        <v>185</v>
      </c>
      <c r="I30" s="712"/>
      <c r="J30" s="712" t="s">
        <v>709</v>
      </c>
      <c r="K30" s="409">
        <v>86</v>
      </c>
      <c r="L30" s="589"/>
      <c r="M30" s="589"/>
      <c r="N30" s="412" t="s">
        <v>157</v>
      </c>
    </row>
    <row r="31" spans="1:14" ht="15.75" hidden="1" customHeight="1">
      <c r="A31" s="743">
        <v>27</v>
      </c>
      <c r="B31" s="27" t="s">
        <v>217</v>
      </c>
      <c r="C31" s="713" t="s">
        <v>7</v>
      </c>
      <c r="D31" s="713" t="s">
        <v>8</v>
      </c>
      <c r="E31" s="712">
        <v>0</v>
      </c>
      <c r="F31" s="729" t="s">
        <v>4</v>
      </c>
      <c r="G31" s="729" t="s">
        <v>788</v>
      </c>
      <c r="H31" s="728" t="s">
        <v>185</v>
      </c>
      <c r="I31" s="712"/>
      <c r="J31" s="712"/>
      <c r="K31" s="409">
        <v>30</v>
      </c>
      <c r="L31" s="589"/>
      <c r="M31" s="589"/>
    </row>
    <row r="32" spans="1:14" ht="15.75" hidden="1" customHeight="1">
      <c r="A32" s="743">
        <v>28</v>
      </c>
      <c r="B32" s="27" t="s">
        <v>218</v>
      </c>
      <c r="C32" s="713" t="s">
        <v>7</v>
      </c>
      <c r="D32" s="713" t="s">
        <v>9</v>
      </c>
      <c r="E32" s="712">
        <v>0</v>
      </c>
      <c r="F32" s="727" t="s">
        <v>13</v>
      </c>
      <c r="G32" s="729" t="s">
        <v>707</v>
      </c>
      <c r="H32" s="728" t="s">
        <v>185</v>
      </c>
      <c r="I32" s="712"/>
      <c r="J32" s="712"/>
      <c r="K32" s="409">
        <v>11</v>
      </c>
      <c r="L32" s="410"/>
      <c r="M32" s="410"/>
    </row>
    <row r="33" spans="1:14" ht="15.75" hidden="1" customHeight="1">
      <c r="A33" s="743">
        <v>29</v>
      </c>
      <c r="B33" s="27" t="s">
        <v>142</v>
      </c>
      <c r="C33" s="713" t="s">
        <v>7</v>
      </c>
      <c r="D33" s="713" t="s">
        <v>10</v>
      </c>
      <c r="E33" s="712">
        <v>0</v>
      </c>
      <c r="F33" s="733" t="s">
        <v>4</v>
      </c>
      <c r="G33" s="735" t="s">
        <v>777</v>
      </c>
      <c r="H33" s="734" t="s">
        <v>187</v>
      </c>
      <c r="I33" s="712"/>
      <c r="J33" s="712"/>
      <c r="K33" s="415">
        <v>2</v>
      </c>
      <c r="L33" s="410"/>
      <c r="M33" s="410"/>
    </row>
    <row r="34" spans="1:14" ht="15.75" hidden="1" customHeight="1">
      <c r="A34" s="743">
        <v>30</v>
      </c>
      <c r="B34" s="27" t="s">
        <v>501</v>
      </c>
      <c r="C34" s="713" t="s">
        <v>7</v>
      </c>
      <c r="D34" s="713" t="s">
        <v>10</v>
      </c>
      <c r="E34" s="712">
        <v>4.0999999999999996</v>
      </c>
      <c r="F34" s="740" t="s">
        <v>59</v>
      </c>
      <c r="G34" s="739" t="s">
        <v>97</v>
      </c>
      <c r="H34" s="734"/>
      <c r="I34" s="712"/>
      <c r="J34" s="712"/>
      <c r="K34" s="415">
        <v>1</v>
      </c>
      <c r="L34" s="589"/>
      <c r="M34" s="589"/>
    </row>
    <row r="35" spans="1:14" ht="15.75" hidden="1" customHeight="1">
      <c r="A35" s="743">
        <v>31</v>
      </c>
      <c r="B35" s="27" t="s">
        <v>115</v>
      </c>
      <c r="C35" s="713" t="s">
        <v>7</v>
      </c>
      <c r="D35" s="713" t="s">
        <v>10</v>
      </c>
      <c r="E35" s="712">
        <v>0</v>
      </c>
      <c r="F35" s="733" t="s">
        <v>4</v>
      </c>
      <c r="G35" s="735" t="s">
        <v>777</v>
      </c>
      <c r="H35" s="734" t="s">
        <v>187</v>
      </c>
      <c r="I35" s="712"/>
      <c r="J35" s="712"/>
      <c r="K35" s="415">
        <v>8</v>
      </c>
      <c r="L35" s="410"/>
      <c r="M35" s="410"/>
    </row>
    <row r="36" spans="1:14" ht="15.75" hidden="1" customHeight="1">
      <c r="A36" s="743">
        <v>32</v>
      </c>
      <c r="B36" s="27" t="s">
        <v>460</v>
      </c>
      <c r="C36" s="713" t="s">
        <v>7</v>
      </c>
      <c r="D36" s="713" t="s">
        <v>10</v>
      </c>
      <c r="E36" s="712">
        <v>1.6</v>
      </c>
      <c r="F36" s="733" t="s">
        <v>13</v>
      </c>
      <c r="G36" s="735" t="s">
        <v>813</v>
      </c>
      <c r="H36" s="734" t="s">
        <v>24</v>
      </c>
      <c r="I36" s="712"/>
      <c r="J36" s="712"/>
      <c r="K36" s="415">
        <v>1</v>
      </c>
      <c r="L36" s="410"/>
      <c r="M36" s="410"/>
    </row>
    <row r="37" spans="1:14" ht="15.75" hidden="1" customHeight="1">
      <c r="A37" s="743">
        <v>33</v>
      </c>
      <c r="B37" s="27" t="s">
        <v>502</v>
      </c>
      <c r="C37" s="713" t="s">
        <v>7</v>
      </c>
      <c r="D37" s="713" t="s">
        <v>10</v>
      </c>
      <c r="E37" s="712">
        <v>0</v>
      </c>
      <c r="F37" s="733" t="s">
        <v>4</v>
      </c>
      <c r="G37" s="735" t="s">
        <v>777</v>
      </c>
      <c r="H37" s="734" t="s">
        <v>187</v>
      </c>
      <c r="I37" s="712"/>
      <c r="J37" s="712"/>
      <c r="K37" s="415">
        <v>2</v>
      </c>
      <c r="L37" s="589"/>
      <c r="M37" s="589"/>
    </row>
    <row r="38" spans="1:14" ht="15.75" hidden="1" customHeight="1">
      <c r="A38" s="743">
        <v>34</v>
      </c>
      <c r="B38" s="27" t="s">
        <v>102</v>
      </c>
      <c r="C38" s="713" t="s">
        <v>7</v>
      </c>
      <c r="D38" s="713" t="s">
        <v>10</v>
      </c>
      <c r="E38" s="712">
        <v>0</v>
      </c>
      <c r="F38" s="740" t="s">
        <v>59</v>
      </c>
      <c r="G38" s="739" t="s">
        <v>97</v>
      </c>
      <c r="H38" s="734"/>
      <c r="I38" s="414"/>
      <c r="J38" s="411"/>
      <c r="K38" s="415">
        <v>58</v>
      </c>
      <c r="L38" s="411"/>
      <c r="M38" s="411"/>
      <c r="N38" s="413" t="s">
        <v>149</v>
      </c>
    </row>
    <row r="39" spans="1:14" ht="15.75" hidden="1" customHeight="1">
      <c r="A39" s="743">
        <v>35</v>
      </c>
      <c r="B39" s="27" t="s">
        <v>106</v>
      </c>
      <c r="C39" s="713" t="s">
        <v>7</v>
      </c>
      <c r="D39" s="713" t="s">
        <v>10</v>
      </c>
      <c r="E39" s="712">
        <v>0</v>
      </c>
      <c r="F39" s="740" t="s">
        <v>59</v>
      </c>
      <c r="G39" s="739" t="s">
        <v>97</v>
      </c>
      <c r="H39" s="734"/>
      <c r="I39" s="414"/>
      <c r="J39" s="411"/>
      <c r="K39" s="415">
        <v>34</v>
      </c>
      <c r="L39" s="410"/>
      <c r="M39" s="410"/>
    </row>
    <row r="40" spans="1:14" ht="15.75" hidden="1" customHeight="1">
      <c r="A40" s="743">
        <v>36</v>
      </c>
      <c r="B40" s="27" t="s">
        <v>345</v>
      </c>
      <c r="C40" s="713" t="s">
        <v>7</v>
      </c>
      <c r="D40" s="713" t="s">
        <v>10</v>
      </c>
      <c r="E40" s="712">
        <v>0</v>
      </c>
      <c r="F40" s="737" t="s">
        <v>428</v>
      </c>
      <c r="G40" s="737" t="s">
        <v>429</v>
      </c>
      <c r="H40" s="734"/>
      <c r="I40" s="712"/>
      <c r="J40" s="712"/>
      <c r="K40" s="408">
        <v>28</v>
      </c>
      <c r="L40" s="410"/>
      <c r="M40" s="410"/>
    </row>
    <row r="41" spans="1:14" ht="15.75" hidden="1" customHeight="1">
      <c r="A41" s="743">
        <v>37</v>
      </c>
      <c r="B41" s="27" t="s">
        <v>754</v>
      </c>
      <c r="C41" s="713" t="s">
        <v>7</v>
      </c>
      <c r="D41" s="713" t="s">
        <v>10</v>
      </c>
      <c r="E41" s="712">
        <v>1.2</v>
      </c>
      <c r="F41" s="733" t="s">
        <v>13</v>
      </c>
      <c r="G41" s="735" t="s">
        <v>813</v>
      </c>
      <c r="H41" s="734" t="s">
        <v>24</v>
      </c>
      <c r="I41" s="414"/>
      <c r="J41" s="411"/>
      <c r="K41" s="415">
        <v>1</v>
      </c>
      <c r="L41" s="411"/>
      <c r="M41" s="411"/>
    </row>
    <row r="42" spans="1:14" ht="15.75" hidden="1" customHeight="1">
      <c r="A42" s="743">
        <v>38</v>
      </c>
      <c r="B42" s="27" t="s">
        <v>407</v>
      </c>
      <c r="C42" s="713" t="s">
        <v>7</v>
      </c>
      <c r="D42" s="713" t="s">
        <v>10</v>
      </c>
      <c r="E42" s="712">
        <v>0</v>
      </c>
      <c r="F42" s="733" t="s">
        <v>13</v>
      </c>
      <c r="G42" s="735" t="s">
        <v>813</v>
      </c>
      <c r="H42" s="734" t="s">
        <v>24</v>
      </c>
      <c r="I42" s="712"/>
      <c r="J42" s="712"/>
      <c r="K42" s="408">
        <v>1</v>
      </c>
      <c r="L42" s="411"/>
      <c r="M42" s="411"/>
    </row>
    <row r="43" spans="1:14" ht="15.75" customHeight="1">
      <c r="A43" s="743">
        <v>39</v>
      </c>
      <c r="B43" s="27" t="s">
        <v>103</v>
      </c>
      <c r="C43" s="713" t="s">
        <v>7</v>
      </c>
      <c r="D43" s="713" t="s">
        <v>10</v>
      </c>
      <c r="E43" s="712">
        <v>0</v>
      </c>
      <c r="F43" s="738" t="s">
        <v>14</v>
      </c>
      <c r="G43" s="736" t="s">
        <v>427</v>
      </c>
      <c r="H43" s="734"/>
      <c r="I43" s="414"/>
      <c r="J43" s="411" t="s">
        <v>709</v>
      </c>
      <c r="K43" s="415">
        <v>14</v>
      </c>
      <c r="L43" s="589"/>
      <c r="M43" s="589"/>
    </row>
    <row r="44" spans="1:14" ht="15.75" hidden="1" customHeight="1">
      <c r="A44" s="743">
        <v>40</v>
      </c>
      <c r="B44" s="27" t="s">
        <v>85</v>
      </c>
      <c r="C44" s="713" t="s">
        <v>7</v>
      </c>
      <c r="D44" s="713" t="s">
        <v>10</v>
      </c>
      <c r="E44" s="712">
        <v>0</v>
      </c>
      <c r="F44" s="733" t="s">
        <v>4</v>
      </c>
      <c r="G44" s="735" t="s">
        <v>777</v>
      </c>
      <c r="H44" s="734" t="s">
        <v>187</v>
      </c>
      <c r="I44" s="712"/>
      <c r="J44" s="712"/>
      <c r="K44" s="408">
        <v>6</v>
      </c>
      <c r="L44" s="589"/>
      <c r="M44" s="589"/>
    </row>
    <row r="45" spans="1:14" ht="15.75" hidden="1" customHeight="1">
      <c r="A45" s="743">
        <v>41</v>
      </c>
      <c r="B45" s="27" t="s">
        <v>107</v>
      </c>
      <c r="C45" s="713" t="s">
        <v>7</v>
      </c>
      <c r="D45" s="713" t="s">
        <v>10</v>
      </c>
      <c r="E45" s="712">
        <v>0</v>
      </c>
      <c r="F45" s="740" t="s">
        <v>59</v>
      </c>
      <c r="G45" s="739" t="s">
        <v>97</v>
      </c>
      <c r="H45" s="734"/>
      <c r="I45" s="712"/>
      <c r="J45" s="411"/>
      <c r="K45" s="415">
        <v>1</v>
      </c>
      <c r="L45" s="589"/>
      <c r="M45" s="589"/>
    </row>
    <row r="46" spans="1:14" ht="15.75" hidden="1" customHeight="1">
      <c r="A46" s="743">
        <v>42</v>
      </c>
      <c r="B46" s="27" t="s">
        <v>523</v>
      </c>
      <c r="C46" s="713" t="s">
        <v>7</v>
      </c>
      <c r="D46" s="713" t="s">
        <v>10</v>
      </c>
      <c r="E46" s="712">
        <v>0</v>
      </c>
      <c r="F46" s="733" t="s">
        <v>4</v>
      </c>
      <c r="G46" s="735" t="s">
        <v>814</v>
      </c>
      <c r="H46" s="734" t="s">
        <v>24</v>
      </c>
      <c r="I46" s="712"/>
      <c r="J46" s="712"/>
      <c r="K46" s="415">
        <v>1</v>
      </c>
      <c r="L46" s="589"/>
      <c r="M46" s="589"/>
    </row>
    <row r="47" spans="1:14" ht="15.75" hidden="1" customHeight="1">
      <c r="A47" s="743">
        <v>43</v>
      </c>
      <c r="B47" s="27" t="s">
        <v>95</v>
      </c>
      <c r="C47" s="713" t="s">
        <v>11</v>
      </c>
      <c r="D47" s="713" t="s">
        <v>11</v>
      </c>
      <c r="E47" s="712">
        <v>19.5</v>
      </c>
      <c r="F47" s="724" t="s">
        <v>13</v>
      </c>
      <c r="G47" s="724" t="s">
        <v>711</v>
      </c>
      <c r="H47" s="723"/>
      <c r="I47" s="414"/>
      <c r="J47" s="411"/>
      <c r="K47" s="415">
        <v>3</v>
      </c>
      <c r="L47" s="589"/>
      <c r="M47" s="589"/>
    </row>
    <row r="48" spans="1:14" ht="15.75" hidden="1" customHeight="1">
      <c r="A48" s="743">
        <v>44</v>
      </c>
      <c r="B48" s="27" t="s">
        <v>320</v>
      </c>
      <c r="C48" s="713" t="s">
        <v>11</v>
      </c>
      <c r="D48" s="713" t="s">
        <v>11</v>
      </c>
      <c r="E48" s="712">
        <v>33.4</v>
      </c>
      <c r="F48" s="724" t="s">
        <v>13</v>
      </c>
      <c r="G48" s="724" t="s">
        <v>711</v>
      </c>
      <c r="H48" s="723"/>
      <c r="I48" s="712"/>
      <c r="J48" s="712"/>
      <c r="K48" s="415">
        <v>3</v>
      </c>
      <c r="L48" s="589"/>
      <c r="M48" s="589"/>
    </row>
    <row r="49" spans="1:13" ht="15.75" hidden="1" customHeight="1">
      <c r="A49" s="743">
        <v>45</v>
      </c>
      <c r="B49" s="27" t="s">
        <v>762</v>
      </c>
      <c r="C49" s="713" t="s">
        <v>11</v>
      </c>
      <c r="D49" s="713" t="s">
        <v>11</v>
      </c>
      <c r="E49" s="712">
        <v>0</v>
      </c>
      <c r="F49" s="725" t="s">
        <v>5</v>
      </c>
      <c r="G49" s="725" t="s">
        <v>779</v>
      </c>
      <c r="H49" s="726" t="s">
        <v>185</v>
      </c>
      <c r="I49" s="414"/>
      <c r="J49" s="411"/>
      <c r="K49" s="415">
        <v>5</v>
      </c>
      <c r="L49" s="589"/>
      <c r="M49" s="589"/>
    </row>
    <row r="50" spans="1:13" s="235" customFormat="1" ht="15.75" customHeight="1">
      <c r="A50" s="743">
        <v>46</v>
      </c>
      <c r="B50" s="27" t="s">
        <v>183</v>
      </c>
      <c r="C50" s="713" t="s">
        <v>62</v>
      </c>
      <c r="D50" s="713" t="s">
        <v>63</v>
      </c>
      <c r="E50" s="712">
        <v>0</v>
      </c>
      <c r="F50" s="763" t="s">
        <v>14</v>
      </c>
      <c r="G50" s="761" t="s">
        <v>427</v>
      </c>
      <c r="H50" s="713"/>
      <c r="I50" s="712"/>
      <c r="J50" s="712"/>
      <c r="K50" s="415">
        <v>38</v>
      </c>
      <c r="L50" s="589"/>
      <c r="M50" s="589"/>
    </row>
    <row r="51" spans="1:13" s="235" customFormat="1" ht="15.75" hidden="1" customHeight="1">
      <c r="A51" s="743">
        <v>47</v>
      </c>
      <c r="B51" s="27" t="s">
        <v>604</v>
      </c>
      <c r="C51" s="713" t="s">
        <v>62</v>
      </c>
      <c r="D51" s="713" t="s">
        <v>63</v>
      </c>
      <c r="E51" s="712">
        <v>0</v>
      </c>
      <c r="F51" s="762" t="s">
        <v>428</v>
      </c>
      <c r="G51" s="762" t="s">
        <v>636</v>
      </c>
      <c r="H51" s="713"/>
      <c r="I51" s="712"/>
      <c r="J51" s="712"/>
      <c r="K51" s="415">
        <v>17</v>
      </c>
      <c r="L51" s="589"/>
      <c r="M51" s="589"/>
    </row>
    <row r="52" spans="1:13" s="235" customFormat="1" ht="15.75" customHeight="1">
      <c r="A52" s="743">
        <v>48</v>
      </c>
      <c r="B52" s="27" t="s">
        <v>128</v>
      </c>
      <c r="C52" s="713" t="s">
        <v>62</v>
      </c>
      <c r="D52" s="713" t="s">
        <v>63</v>
      </c>
      <c r="E52" s="712">
        <v>0</v>
      </c>
      <c r="F52" s="763" t="s">
        <v>14</v>
      </c>
      <c r="G52" s="761" t="s">
        <v>708</v>
      </c>
      <c r="H52" s="713"/>
      <c r="I52" s="712"/>
      <c r="J52" s="411" t="s">
        <v>709</v>
      </c>
      <c r="K52" s="415">
        <v>12</v>
      </c>
      <c r="L52" s="589"/>
      <c r="M52" s="589"/>
    </row>
    <row r="53" spans="1:13" ht="15.75" customHeight="1">
      <c r="A53" s="743">
        <v>49</v>
      </c>
      <c r="B53" s="27" t="s">
        <v>130</v>
      </c>
      <c r="C53" s="713" t="s">
        <v>62</v>
      </c>
      <c r="D53" s="713" t="s">
        <v>63</v>
      </c>
      <c r="E53" s="712">
        <v>0</v>
      </c>
      <c r="F53" s="763" t="s">
        <v>14</v>
      </c>
      <c r="G53" s="761" t="s">
        <v>427</v>
      </c>
      <c r="H53" s="713"/>
      <c r="I53" s="414"/>
      <c r="J53" s="411" t="s">
        <v>709</v>
      </c>
      <c r="K53" s="415">
        <v>29</v>
      </c>
      <c r="L53" s="411"/>
      <c r="M53" s="411"/>
    </row>
    <row r="54" spans="1:13">
      <c r="A54" s="240"/>
      <c r="B54" s="240"/>
      <c r="C54" s="240"/>
      <c r="D54" s="240"/>
      <c r="E54" s="240"/>
      <c r="F54" s="240"/>
      <c r="G54" s="235"/>
      <c r="H54" s="235"/>
      <c r="I54" s="240"/>
      <c r="J54" s="240"/>
      <c r="K54" s="240"/>
      <c r="L54" s="240"/>
      <c r="M54" s="240"/>
    </row>
    <row r="55" spans="1:13" ht="18.75">
      <c r="A55" s="240"/>
      <c r="B55" s="240"/>
      <c r="C55" s="236" t="s">
        <v>11</v>
      </c>
      <c r="D55" s="411">
        <f>COUNTIF(D4:D53, "Sabic")</f>
        <v>3</v>
      </c>
      <c r="E55" s="67" t="s">
        <v>46</v>
      </c>
      <c r="F55" s="237">
        <v>50</v>
      </c>
      <c r="G55" s="236" t="s">
        <v>263</v>
      </c>
      <c r="H55" s="411">
        <f>COUNTIF(H3:H53, "R")</f>
        <v>16</v>
      </c>
      <c r="I55" s="240"/>
      <c r="J55" s="240"/>
      <c r="K55" s="240"/>
      <c r="L55" s="240"/>
      <c r="M55" s="240"/>
    </row>
    <row r="56" spans="1:13" ht="18.75">
      <c r="A56" s="240"/>
      <c r="B56" s="240"/>
      <c r="C56" s="236" t="s">
        <v>10</v>
      </c>
      <c r="D56" s="411">
        <f>COUNTIF(D4:D53,  "FO")</f>
        <v>14</v>
      </c>
      <c r="E56" s="240" t="s">
        <v>64</v>
      </c>
      <c r="F56" s="238">
        <f>COUNTIF(F4:F53, "PUR")</f>
        <v>5</v>
      </c>
      <c r="G56" s="236" t="s">
        <v>264</v>
      </c>
      <c r="H56" s="411">
        <f>COUNTIF(H4:H53, "J")</f>
        <v>4</v>
      </c>
      <c r="I56" s="240"/>
      <c r="J56" s="240"/>
      <c r="K56" s="240"/>
      <c r="L56" s="240"/>
      <c r="M56" s="240"/>
    </row>
    <row r="57" spans="1:13" ht="18.75">
      <c r="A57" s="240"/>
      <c r="B57" s="240"/>
      <c r="C57" s="236" t="s">
        <v>8</v>
      </c>
      <c r="D57" s="411">
        <f>COUNTIF(D4:D53, "Bitomine")</f>
        <v>6</v>
      </c>
      <c r="E57" s="240" t="s">
        <v>4</v>
      </c>
      <c r="F57" s="238">
        <f>COUNTIF(F4:F53,"WR")</f>
        <v>16</v>
      </c>
      <c r="G57" s="236" t="s">
        <v>262</v>
      </c>
      <c r="H57" s="411">
        <f>COUNTIF(H26:H55, "N")</f>
        <v>4</v>
      </c>
      <c r="I57" s="240"/>
      <c r="J57" s="240"/>
      <c r="K57" s="240"/>
      <c r="L57" s="240"/>
      <c r="M57" s="240"/>
    </row>
    <row r="58" spans="1:13" ht="18.75">
      <c r="A58" s="240"/>
      <c r="B58" s="240"/>
      <c r="C58" s="236" t="s">
        <v>9</v>
      </c>
      <c r="D58" s="411">
        <f>COUNTIF(D26:D53, "Diesel")</f>
        <v>1</v>
      </c>
      <c r="E58" s="240" t="s">
        <v>12</v>
      </c>
      <c r="F58" s="238">
        <f>COUNTIF(F4:F53,"wekala")</f>
        <v>2</v>
      </c>
      <c r="G58" s="240"/>
      <c r="H58" s="240"/>
      <c r="I58" s="240"/>
      <c r="J58" s="240"/>
      <c r="K58" s="240"/>
      <c r="L58" s="240"/>
      <c r="M58" s="240"/>
    </row>
    <row r="59" spans="1:13" ht="18.75">
      <c r="A59" s="240"/>
      <c r="B59" s="240"/>
      <c r="C59" s="236" t="s">
        <v>60</v>
      </c>
      <c r="D59" s="411">
        <f>COUNTIF(D5:D53, "MK")</f>
        <v>2</v>
      </c>
      <c r="E59" s="240" t="s">
        <v>13</v>
      </c>
      <c r="F59" s="238">
        <f>COUNTIF(F4:F53, "OPR")</f>
        <v>8</v>
      </c>
      <c r="G59" s="240"/>
      <c r="H59" s="240"/>
      <c r="I59" s="240"/>
      <c r="J59" s="240"/>
      <c r="K59" s="240"/>
      <c r="L59" s="240"/>
      <c r="M59" s="240"/>
    </row>
    <row r="60" spans="1:13" ht="18.75">
      <c r="A60" s="240"/>
      <c r="B60" s="240"/>
      <c r="C60" s="236" t="s">
        <v>6</v>
      </c>
      <c r="D60" s="411">
        <f>COUNTIF(D5:D53, "Clinker")</f>
        <v>10</v>
      </c>
      <c r="E60" s="240" t="s">
        <v>14</v>
      </c>
      <c r="F60" s="238">
        <f>COUNTIF(F4:F53,"HR")</f>
        <v>6</v>
      </c>
      <c r="G60" s="240"/>
      <c r="H60" s="240"/>
      <c r="I60" s="240"/>
      <c r="J60" s="240"/>
      <c r="K60" s="240"/>
      <c r="L60" s="240"/>
      <c r="M60" s="240"/>
    </row>
    <row r="61" spans="1:13" ht="18.75">
      <c r="A61" s="240"/>
      <c r="B61" s="240"/>
      <c r="C61" s="236" t="s">
        <v>3</v>
      </c>
      <c r="D61" s="411">
        <f>COUNTIF(D4:D53, "Cement")</f>
        <v>6</v>
      </c>
      <c r="E61" s="240" t="s">
        <v>5</v>
      </c>
      <c r="F61" s="238">
        <v>16</v>
      </c>
      <c r="G61" s="240"/>
      <c r="H61" s="240"/>
      <c r="I61" s="240"/>
      <c r="J61" s="240"/>
      <c r="K61" s="240"/>
      <c r="L61" s="240"/>
      <c r="M61" s="240"/>
    </row>
    <row r="62" spans="1:13" ht="18.75">
      <c r="A62" s="240"/>
      <c r="B62" s="240"/>
      <c r="C62" s="236" t="s">
        <v>62</v>
      </c>
      <c r="D62" s="411">
        <f>COUNTIF(D26:D53, "SS")</f>
        <v>4</v>
      </c>
      <c r="E62" s="33" t="s">
        <v>46</v>
      </c>
      <c r="F62" s="33">
        <f>SUM(F56:F61)</f>
        <v>53</v>
      </c>
      <c r="G62" s="240"/>
      <c r="H62" s="240"/>
      <c r="I62" s="240"/>
      <c r="J62" s="240"/>
      <c r="K62" s="240"/>
      <c r="L62" s="240"/>
      <c r="M62" s="240"/>
    </row>
    <row r="63" spans="1:13" ht="18.75">
      <c r="A63" s="240"/>
      <c r="B63" s="240"/>
      <c r="C63" s="236" t="s">
        <v>76</v>
      </c>
      <c r="D63" s="411">
        <f>COUNTIF(D26:D53, "New")</f>
        <v>0</v>
      </c>
      <c r="E63" s="240"/>
      <c r="F63" s="240"/>
      <c r="G63" s="240"/>
      <c r="H63" s="240"/>
      <c r="I63" s="240"/>
      <c r="J63" s="240"/>
      <c r="K63" s="240"/>
      <c r="L63" s="240"/>
      <c r="M63" s="240"/>
    </row>
    <row r="64" spans="1:13" ht="18.75">
      <c r="A64" s="240"/>
      <c r="B64" s="240"/>
      <c r="C64" s="236" t="s">
        <v>116</v>
      </c>
      <c r="D64" s="411">
        <f>COUNTIF(D26:D53, "Ahmed")</f>
        <v>0</v>
      </c>
      <c r="E64" s="240"/>
      <c r="F64" s="240"/>
      <c r="G64" s="240"/>
      <c r="H64" s="240"/>
      <c r="I64" s="240"/>
      <c r="J64" s="240"/>
      <c r="K64" s="240"/>
      <c r="L64" s="240"/>
      <c r="M64" s="240"/>
    </row>
    <row r="65" spans="1:13" ht="18.75">
      <c r="A65" s="240"/>
      <c r="B65" s="240"/>
      <c r="C65" s="236" t="s">
        <v>118</v>
      </c>
      <c r="D65" s="411">
        <f>COUNTIF(D5:D53, "Walid")</f>
        <v>1</v>
      </c>
      <c r="E65" s="240"/>
      <c r="F65" s="240"/>
      <c r="G65" s="240"/>
      <c r="H65" s="240"/>
      <c r="I65" s="240"/>
      <c r="J65" s="240"/>
      <c r="K65" s="240"/>
      <c r="L65" s="240"/>
      <c r="M65" s="240"/>
    </row>
    <row r="66" spans="1:13" ht="18.75">
      <c r="A66" s="235"/>
      <c r="B66" s="235"/>
      <c r="C66" s="236" t="s">
        <v>78</v>
      </c>
      <c r="D66" s="411">
        <f>COUNTIF(D19:D53, "Saleh Trucks")</f>
        <v>1</v>
      </c>
      <c r="E66" s="240"/>
      <c r="F66" s="240"/>
      <c r="G66" s="240"/>
      <c r="H66" s="240"/>
      <c r="I66" s="235"/>
      <c r="J66" s="235"/>
      <c r="K66" s="235"/>
      <c r="L66" s="235"/>
      <c r="M66" s="235"/>
    </row>
    <row r="67" spans="1:13" ht="18.75">
      <c r="A67" s="235"/>
      <c r="B67" s="235"/>
      <c r="C67" s="236" t="s">
        <v>73</v>
      </c>
      <c r="D67" s="411">
        <f>COUNTIF(D5:D53, "Yamani")</f>
        <v>1</v>
      </c>
      <c r="E67" s="240"/>
      <c r="F67" s="240"/>
      <c r="G67" s="240"/>
      <c r="H67" s="240"/>
      <c r="I67" s="235"/>
      <c r="J67" s="235"/>
      <c r="K67" s="235"/>
      <c r="L67" s="235"/>
      <c r="M67" s="235"/>
    </row>
    <row r="68" spans="1:13" ht="18.75">
      <c r="A68" s="235"/>
      <c r="B68" s="235"/>
      <c r="C68" s="236" t="s">
        <v>17</v>
      </c>
      <c r="D68" s="411">
        <f>SUM(D55:D67)</f>
        <v>49</v>
      </c>
      <c r="E68" s="240"/>
      <c r="F68" s="240"/>
      <c r="G68" s="240"/>
      <c r="H68" s="240"/>
      <c r="I68" s="235"/>
      <c r="J68" s="235"/>
      <c r="K68" s="235"/>
      <c r="L68" s="235"/>
      <c r="M68" s="235"/>
    </row>
    <row r="69" spans="1:13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</row>
    <row r="70" spans="1:13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</row>
    <row r="71" spans="1:13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</row>
    <row r="72" spans="1:13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</row>
    <row r="73" spans="1:13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</row>
    <row r="74" spans="1:13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</row>
  </sheetData>
  <autoFilter ref="A4:N53">
    <filterColumn colId="5">
      <filters>
        <filter val="HR"/>
      </filters>
    </filterColumn>
  </autoFilter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filterMode="1"/>
  <dimension ref="A1:N72"/>
  <sheetViews>
    <sheetView zoomScale="80" zoomScaleNormal="80" workbookViewId="0">
      <selection activeCell="G62" sqref="G62"/>
    </sheetView>
  </sheetViews>
  <sheetFormatPr defaultRowHeight="15"/>
  <cols>
    <col min="1" max="1" width="3.28515625" bestFit="1" customWidth="1"/>
    <col min="2" max="2" width="24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0" max="10" width="30.2851562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75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756"/>
    </row>
    <row r="3" spans="1:14">
      <c r="A3" s="896" t="s">
        <v>817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756"/>
    </row>
    <row r="4" spans="1:14" ht="15.75" customHeight="1">
      <c r="A4" s="743" t="s">
        <v>24</v>
      </c>
      <c r="B4" s="744" t="s">
        <v>0</v>
      </c>
      <c r="C4" s="743" t="s">
        <v>1</v>
      </c>
      <c r="D4" s="743" t="s">
        <v>2</v>
      </c>
      <c r="E4" s="743" t="s">
        <v>19</v>
      </c>
      <c r="F4" s="745" t="s">
        <v>18</v>
      </c>
      <c r="G4" s="743" t="s">
        <v>23</v>
      </c>
      <c r="H4" s="743" t="s">
        <v>177</v>
      </c>
      <c r="I4" s="743" t="s">
        <v>22</v>
      </c>
      <c r="J4" s="743" t="s">
        <v>20</v>
      </c>
      <c r="K4" s="746" t="s">
        <v>35</v>
      </c>
      <c r="L4" s="743" t="s">
        <v>21</v>
      </c>
      <c r="M4" s="743" t="s">
        <v>4</v>
      </c>
    </row>
    <row r="5" spans="1:14" ht="15.75" hidden="1" customHeight="1">
      <c r="A5" s="743">
        <v>1</v>
      </c>
      <c r="B5" s="744" t="s">
        <v>135</v>
      </c>
      <c r="C5" s="760" t="s">
        <v>3</v>
      </c>
      <c r="D5" s="760" t="s">
        <v>3</v>
      </c>
      <c r="E5" s="743">
        <v>0</v>
      </c>
      <c r="F5" s="803" t="s">
        <v>13</v>
      </c>
      <c r="G5" s="807" t="s">
        <v>827</v>
      </c>
      <c r="H5" s="803" t="s">
        <v>185</v>
      </c>
      <c r="I5" s="743"/>
      <c r="J5" s="743"/>
      <c r="K5" s="746">
        <v>8</v>
      </c>
      <c r="L5" s="743"/>
      <c r="M5" s="743"/>
    </row>
    <row r="6" spans="1:14" ht="15.75" hidden="1" customHeight="1">
      <c r="A6" s="743">
        <v>2</v>
      </c>
      <c r="B6" s="744" t="s">
        <v>88</v>
      </c>
      <c r="C6" s="760" t="s">
        <v>3</v>
      </c>
      <c r="D6" s="760" t="s">
        <v>3</v>
      </c>
      <c r="E6" s="743">
        <v>3</v>
      </c>
      <c r="F6" s="803" t="s">
        <v>13</v>
      </c>
      <c r="G6" s="806" t="s">
        <v>828</v>
      </c>
      <c r="H6" s="804" t="s">
        <v>185</v>
      </c>
      <c r="I6" s="758"/>
      <c r="J6" s="753"/>
      <c r="K6" s="759">
        <v>6</v>
      </c>
      <c r="L6" s="753"/>
      <c r="M6" s="753"/>
    </row>
    <row r="7" spans="1:14" ht="15.75" hidden="1" customHeight="1">
      <c r="A7" s="808">
        <v>3</v>
      </c>
      <c r="B7" s="744" t="s">
        <v>311</v>
      </c>
      <c r="C7" s="760" t="s">
        <v>3</v>
      </c>
      <c r="D7" s="760" t="s">
        <v>3</v>
      </c>
      <c r="E7" s="743">
        <v>0</v>
      </c>
      <c r="F7" s="803" t="s">
        <v>13</v>
      </c>
      <c r="G7" s="806" t="s">
        <v>828</v>
      </c>
      <c r="H7" s="804" t="s">
        <v>185</v>
      </c>
      <c r="I7" s="758"/>
      <c r="J7" s="753"/>
      <c r="K7" s="759">
        <v>2</v>
      </c>
      <c r="L7" s="753"/>
      <c r="M7" s="753"/>
    </row>
    <row r="8" spans="1:14" ht="15.75" hidden="1" customHeight="1">
      <c r="A8" s="808">
        <v>4</v>
      </c>
      <c r="B8" s="744" t="s">
        <v>82</v>
      </c>
      <c r="C8" s="760" t="s">
        <v>3</v>
      </c>
      <c r="D8" s="760" t="s">
        <v>3</v>
      </c>
      <c r="E8" s="743">
        <v>0</v>
      </c>
      <c r="F8" s="803" t="s">
        <v>12</v>
      </c>
      <c r="G8" s="805" t="s">
        <v>240</v>
      </c>
      <c r="H8" s="804" t="s">
        <v>185</v>
      </c>
      <c r="I8" s="758" t="s">
        <v>691</v>
      </c>
      <c r="J8" s="753"/>
      <c r="K8" s="759">
        <v>52</v>
      </c>
      <c r="L8" s="753"/>
      <c r="M8" s="753"/>
      <c r="N8" s="755" t="s">
        <v>274</v>
      </c>
    </row>
    <row r="9" spans="1:14" ht="15.75" hidden="1" customHeight="1">
      <c r="A9" s="808">
        <v>5</v>
      </c>
      <c r="B9" s="744" t="s">
        <v>86</v>
      </c>
      <c r="C9" s="760" t="s">
        <v>3</v>
      </c>
      <c r="D9" s="760" t="s">
        <v>3</v>
      </c>
      <c r="E9" s="743">
        <v>0</v>
      </c>
      <c r="F9" s="803" t="s">
        <v>4</v>
      </c>
      <c r="G9" s="805" t="s">
        <v>829</v>
      </c>
      <c r="H9" s="804" t="s">
        <v>185</v>
      </c>
      <c r="I9" s="758" t="s">
        <v>692</v>
      </c>
      <c r="J9" s="753"/>
      <c r="K9" s="759">
        <v>19</v>
      </c>
      <c r="L9" s="753"/>
      <c r="M9" s="753"/>
    </row>
    <row r="10" spans="1:14" ht="15.75" hidden="1" customHeight="1">
      <c r="A10" s="808">
        <v>6</v>
      </c>
      <c r="B10" s="744" t="s">
        <v>84</v>
      </c>
      <c r="C10" s="760" t="s">
        <v>3</v>
      </c>
      <c r="D10" s="760" t="s">
        <v>3</v>
      </c>
      <c r="E10" s="743">
        <v>0</v>
      </c>
      <c r="F10" s="803" t="s">
        <v>4</v>
      </c>
      <c r="G10" s="805" t="s">
        <v>829</v>
      </c>
      <c r="H10" s="804" t="s">
        <v>185</v>
      </c>
      <c r="I10" s="760" t="s">
        <v>693</v>
      </c>
      <c r="J10" s="753"/>
      <c r="K10" s="759">
        <v>28</v>
      </c>
      <c r="L10" s="753"/>
      <c r="M10" s="753"/>
    </row>
    <row r="11" spans="1:14" ht="15.75" hidden="1" customHeight="1">
      <c r="A11" s="808">
        <v>7</v>
      </c>
      <c r="B11" s="744" t="s">
        <v>200</v>
      </c>
      <c r="C11" s="760" t="s">
        <v>6</v>
      </c>
      <c r="D11" s="760" t="s">
        <v>6</v>
      </c>
      <c r="E11" s="743">
        <v>0</v>
      </c>
      <c r="F11" s="779" t="s">
        <v>64</v>
      </c>
      <c r="G11" s="781" t="s">
        <v>442</v>
      </c>
      <c r="H11" s="779" t="s">
        <v>24</v>
      </c>
      <c r="I11" s="743"/>
      <c r="J11" s="743"/>
      <c r="K11" s="746">
        <v>60</v>
      </c>
      <c r="L11" s="753"/>
      <c r="M11" s="753"/>
    </row>
    <row r="12" spans="1:14" ht="15.75" hidden="1" customHeight="1">
      <c r="A12" s="808">
        <v>8</v>
      </c>
      <c r="B12" s="744" t="s">
        <v>202</v>
      </c>
      <c r="C12" s="760" t="s">
        <v>6</v>
      </c>
      <c r="D12" s="760" t="s">
        <v>6</v>
      </c>
      <c r="E12" s="743">
        <v>0</v>
      </c>
      <c r="F12" s="779" t="s">
        <v>64</v>
      </c>
      <c r="G12" s="781" t="s">
        <v>442</v>
      </c>
      <c r="H12" s="779" t="s">
        <v>24</v>
      </c>
      <c r="I12" s="743"/>
      <c r="J12" s="743"/>
      <c r="K12" s="746">
        <v>18</v>
      </c>
      <c r="L12" s="753"/>
      <c r="M12" s="753"/>
    </row>
    <row r="13" spans="1:14" ht="15.75" hidden="1" customHeight="1">
      <c r="A13" s="808">
        <v>9</v>
      </c>
      <c r="B13" s="744" t="s">
        <v>50</v>
      </c>
      <c r="C13" s="760" t="s">
        <v>6</v>
      </c>
      <c r="D13" s="760" t="s">
        <v>6</v>
      </c>
      <c r="E13" s="743">
        <v>0</v>
      </c>
      <c r="F13" s="779" t="s">
        <v>64</v>
      </c>
      <c r="G13" s="781" t="s">
        <v>782</v>
      </c>
      <c r="H13" s="779" t="s">
        <v>24</v>
      </c>
      <c r="I13" s="743"/>
      <c r="J13" s="743"/>
      <c r="K13" s="746">
        <v>7</v>
      </c>
      <c r="L13" s="743"/>
      <c r="M13" s="743"/>
    </row>
    <row r="14" spans="1:14" ht="15.75" hidden="1" customHeight="1">
      <c r="A14" s="808">
        <v>10</v>
      </c>
      <c r="B14" s="744" t="s">
        <v>453</v>
      </c>
      <c r="C14" s="760" t="s">
        <v>6</v>
      </c>
      <c r="D14" s="760" t="s">
        <v>6</v>
      </c>
      <c r="E14" s="743">
        <v>0</v>
      </c>
      <c r="F14" s="779" t="s">
        <v>5</v>
      </c>
      <c r="G14" s="781" t="s">
        <v>575</v>
      </c>
      <c r="H14" s="780" t="s">
        <v>24</v>
      </c>
      <c r="I14" s="743"/>
      <c r="J14" s="743"/>
      <c r="K14" s="746">
        <v>4</v>
      </c>
      <c r="L14" s="743"/>
      <c r="M14" s="743"/>
    </row>
    <row r="15" spans="1:14" ht="15.75" hidden="1" customHeight="1">
      <c r="A15" s="808">
        <v>11</v>
      </c>
      <c r="B15" s="744" t="s">
        <v>114</v>
      </c>
      <c r="C15" s="760" t="s">
        <v>6</v>
      </c>
      <c r="D15" s="760" t="s">
        <v>6</v>
      </c>
      <c r="E15" s="743">
        <v>0</v>
      </c>
      <c r="F15" s="779" t="s">
        <v>4</v>
      </c>
      <c r="G15" s="781" t="s">
        <v>417</v>
      </c>
      <c r="H15" s="780" t="s">
        <v>185</v>
      </c>
      <c r="I15" s="758" t="s">
        <v>613</v>
      </c>
      <c r="J15" s="753"/>
      <c r="K15" s="751">
        <v>78</v>
      </c>
      <c r="L15" s="752"/>
      <c r="M15" s="752"/>
      <c r="N15" s="754" t="s">
        <v>64</v>
      </c>
    </row>
    <row r="16" spans="1:14" ht="15.75" hidden="1" customHeight="1">
      <c r="A16" s="808">
        <v>12</v>
      </c>
      <c r="B16" s="744" t="s">
        <v>289</v>
      </c>
      <c r="C16" s="760" t="s">
        <v>6</v>
      </c>
      <c r="D16" s="760" t="s">
        <v>6</v>
      </c>
      <c r="E16" s="743">
        <v>0</v>
      </c>
      <c r="F16" s="779" t="s">
        <v>4</v>
      </c>
      <c r="G16" s="781" t="s">
        <v>744</v>
      </c>
      <c r="H16" s="779" t="s">
        <v>24</v>
      </c>
      <c r="I16" s="743"/>
      <c r="J16" s="743"/>
      <c r="K16" s="746">
        <v>14</v>
      </c>
      <c r="L16" s="753"/>
      <c r="M16" s="753"/>
    </row>
    <row r="17" spans="1:14" ht="15.75" hidden="1" customHeight="1">
      <c r="A17" s="808">
        <v>13</v>
      </c>
      <c r="B17" s="744" t="s">
        <v>818</v>
      </c>
      <c r="C17" s="760" t="s">
        <v>6</v>
      </c>
      <c r="D17" s="760" t="s">
        <v>6</v>
      </c>
      <c r="E17" s="743">
        <v>3.1</v>
      </c>
      <c r="F17" s="779" t="s">
        <v>4</v>
      </c>
      <c r="G17" s="781" t="s">
        <v>823</v>
      </c>
      <c r="H17" s="779" t="s">
        <v>24</v>
      </c>
      <c r="I17" s="743"/>
      <c r="J17" s="743"/>
      <c r="K17" s="746">
        <v>1</v>
      </c>
      <c r="L17" s="743"/>
      <c r="M17" s="743"/>
    </row>
    <row r="18" spans="1:14" ht="15.75" hidden="1" customHeight="1">
      <c r="A18" s="808">
        <v>14</v>
      </c>
      <c r="B18" s="744" t="s">
        <v>203</v>
      </c>
      <c r="C18" s="760" t="s">
        <v>6</v>
      </c>
      <c r="D18" s="760" t="s">
        <v>6</v>
      </c>
      <c r="E18" s="743">
        <v>0</v>
      </c>
      <c r="F18" s="779" t="s">
        <v>64</v>
      </c>
      <c r="G18" s="781" t="s">
        <v>782</v>
      </c>
      <c r="H18" s="779" t="s">
        <v>24</v>
      </c>
      <c r="I18" s="758"/>
      <c r="J18" s="753"/>
      <c r="K18" s="759">
        <v>3</v>
      </c>
      <c r="L18" s="743"/>
      <c r="M18" s="743"/>
    </row>
    <row r="19" spans="1:14" ht="15.75" hidden="1" customHeight="1">
      <c r="A19" s="808">
        <v>15</v>
      </c>
      <c r="B19" s="744" t="s">
        <v>204</v>
      </c>
      <c r="C19" s="760" t="s">
        <v>6</v>
      </c>
      <c r="D19" s="760" t="s">
        <v>6</v>
      </c>
      <c r="E19" s="743">
        <v>0</v>
      </c>
      <c r="F19" s="779" t="s">
        <v>4</v>
      </c>
      <c r="G19" s="781" t="s">
        <v>784</v>
      </c>
      <c r="H19" s="780" t="s">
        <v>24</v>
      </c>
      <c r="I19" s="743"/>
      <c r="J19" s="743"/>
      <c r="K19" s="746">
        <v>6</v>
      </c>
      <c r="L19" s="753"/>
      <c r="M19" s="753"/>
    </row>
    <row r="20" spans="1:14" ht="15.75" hidden="1" customHeight="1">
      <c r="A20" s="808">
        <v>16</v>
      </c>
      <c r="B20" s="744" t="s">
        <v>229</v>
      </c>
      <c r="C20" s="760" t="s">
        <v>6</v>
      </c>
      <c r="D20" s="760" t="s">
        <v>6</v>
      </c>
      <c r="E20" s="743">
        <v>0</v>
      </c>
      <c r="F20" s="779" t="s">
        <v>59</v>
      </c>
      <c r="G20" s="781" t="s">
        <v>129</v>
      </c>
      <c r="H20" s="780" t="s">
        <v>59</v>
      </c>
      <c r="I20" s="743"/>
      <c r="J20" s="743"/>
      <c r="K20" s="746">
        <v>5</v>
      </c>
      <c r="L20" s="743"/>
      <c r="M20" s="743"/>
    </row>
    <row r="21" spans="1:14" ht="15.75" hidden="1" customHeight="1">
      <c r="A21" s="808">
        <v>17</v>
      </c>
      <c r="B21" s="744" t="s">
        <v>356</v>
      </c>
      <c r="C21" s="760" t="s">
        <v>6</v>
      </c>
      <c r="D21" s="760" t="s">
        <v>527</v>
      </c>
      <c r="E21" s="743">
        <v>0</v>
      </c>
      <c r="F21" s="779" t="s">
        <v>64</v>
      </c>
      <c r="G21" s="781" t="s">
        <v>785</v>
      </c>
      <c r="H21" s="780" t="s">
        <v>24</v>
      </c>
      <c r="I21" s="743"/>
      <c r="J21" s="743"/>
      <c r="K21" s="746">
        <v>7</v>
      </c>
      <c r="L21" s="743"/>
      <c r="M21" s="743"/>
    </row>
    <row r="22" spans="1:14" ht="15.75" hidden="1" customHeight="1">
      <c r="A22" s="808">
        <v>18</v>
      </c>
      <c r="B22" s="744" t="s">
        <v>205</v>
      </c>
      <c r="C22" s="760" t="s">
        <v>6</v>
      </c>
      <c r="D22" s="760" t="s">
        <v>73</v>
      </c>
      <c r="E22" s="743">
        <v>0</v>
      </c>
      <c r="F22" s="779" t="s">
        <v>274</v>
      </c>
      <c r="G22" s="781" t="s">
        <v>703</v>
      </c>
      <c r="H22" s="779" t="s">
        <v>185</v>
      </c>
      <c r="I22" s="743" t="s">
        <v>694</v>
      </c>
      <c r="J22" s="743"/>
      <c r="K22" s="746">
        <v>13</v>
      </c>
      <c r="L22" s="743"/>
      <c r="M22" s="743"/>
    </row>
    <row r="23" spans="1:14" s="741" customFormat="1" ht="15.75" hidden="1" customHeight="1">
      <c r="A23" s="808">
        <v>19</v>
      </c>
      <c r="B23" s="744" t="s">
        <v>231</v>
      </c>
      <c r="C23" s="760" t="s">
        <v>77</v>
      </c>
      <c r="D23" s="760" t="s">
        <v>60</v>
      </c>
      <c r="E23" s="743">
        <v>0</v>
      </c>
      <c r="F23" s="779" t="s">
        <v>4</v>
      </c>
      <c r="G23" s="781" t="s">
        <v>98</v>
      </c>
      <c r="H23" s="780" t="s">
        <v>24</v>
      </c>
      <c r="I23" s="743"/>
      <c r="J23" s="743"/>
      <c r="K23" s="746">
        <v>1</v>
      </c>
      <c r="L23" s="743"/>
      <c r="M23" s="743"/>
    </row>
    <row r="24" spans="1:14" s="741" customFormat="1" ht="15.75" hidden="1" customHeight="1">
      <c r="A24" s="808">
        <v>20</v>
      </c>
      <c r="B24" s="744" t="s">
        <v>554</v>
      </c>
      <c r="C24" s="760" t="s">
        <v>77</v>
      </c>
      <c r="D24" s="760" t="s">
        <v>60</v>
      </c>
      <c r="E24" s="743">
        <v>0</v>
      </c>
      <c r="F24" s="779" t="s">
        <v>5</v>
      </c>
      <c r="G24" s="781" t="s">
        <v>575</v>
      </c>
      <c r="H24" s="780" t="s">
        <v>24</v>
      </c>
      <c r="I24" s="758"/>
      <c r="J24" s="753"/>
      <c r="K24" s="759">
        <v>15</v>
      </c>
      <c r="L24" s="743"/>
      <c r="M24" s="743"/>
    </row>
    <row r="25" spans="1:14" s="741" customFormat="1" ht="15.75" hidden="1" customHeight="1">
      <c r="A25" s="808">
        <v>21</v>
      </c>
      <c r="B25" s="744" t="s">
        <v>801</v>
      </c>
      <c r="C25" s="760" t="s">
        <v>7</v>
      </c>
      <c r="D25" s="760" t="s">
        <v>8</v>
      </c>
      <c r="E25" s="743">
        <v>3.5</v>
      </c>
      <c r="F25" s="766" t="s">
        <v>4</v>
      </c>
      <c r="G25" s="766" t="s">
        <v>806</v>
      </c>
      <c r="H25" s="765" t="s">
        <v>185</v>
      </c>
      <c r="I25" s="743"/>
      <c r="J25" s="743"/>
      <c r="K25" s="746">
        <v>4</v>
      </c>
      <c r="L25" s="743"/>
      <c r="M25" s="743"/>
    </row>
    <row r="26" spans="1:14" s="741" customFormat="1" ht="15.75" customHeight="1">
      <c r="A26" s="808">
        <v>22</v>
      </c>
      <c r="B26" s="744" t="s">
        <v>212</v>
      </c>
      <c r="C26" s="760" t="s">
        <v>7</v>
      </c>
      <c r="D26" s="760" t="s">
        <v>8</v>
      </c>
      <c r="E26" s="743">
        <v>0</v>
      </c>
      <c r="F26" s="766" t="s">
        <v>14</v>
      </c>
      <c r="G26" s="766" t="s">
        <v>305</v>
      </c>
      <c r="H26" s="765" t="s">
        <v>185</v>
      </c>
      <c r="I26" s="758"/>
      <c r="J26" s="753"/>
      <c r="K26" s="759">
        <v>9</v>
      </c>
      <c r="L26" s="743"/>
      <c r="M26" s="743"/>
    </row>
    <row r="27" spans="1:14" s="741" customFormat="1" ht="15.75" hidden="1" customHeight="1">
      <c r="A27" s="808">
        <v>23</v>
      </c>
      <c r="B27" s="744" t="s">
        <v>213</v>
      </c>
      <c r="C27" s="760" t="s">
        <v>7</v>
      </c>
      <c r="D27" s="760" t="s">
        <v>8</v>
      </c>
      <c r="E27" s="743">
        <v>34.1</v>
      </c>
      <c r="F27" s="764" t="s">
        <v>13</v>
      </c>
      <c r="G27" s="767" t="s">
        <v>822</v>
      </c>
      <c r="H27" s="765" t="s">
        <v>185</v>
      </c>
      <c r="I27" s="743"/>
      <c r="J27" s="743"/>
      <c r="K27" s="746">
        <v>1</v>
      </c>
      <c r="L27" s="743"/>
      <c r="M27" s="743"/>
    </row>
    <row r="28" spans="1:14" s="741" customFormat="1" ht="15.75" hidden="1" customHeight="1">
      <c r="A28" s="808">
        <v>24</v>
      </c>
      <c r="B28" s="744" t="s">
        <v>749</v>
      </c>
      <c r="C28" s="760" t="s">
        <v>7</v>
      </c>
      <c r="D28" s="760" t="s">
        <v>8</v>
      </c>
      <c r="E28" s="743">
        <v>0</v>
      </c>
      <c r="F28" s="766" t="s">
        <v>4</v>
      </c>
      <c r="G28" s="766" t="s">
        <v>812</v>
      </c>
      <c r="H28" s="765" t="s">
        <v>185</v>
      </c>
      <c r="I28" s="743"/>
      <c r="J28" s="743"/>
      <c r="K28" s="746">
        <v>2</v>
      </c>
      <c r="L28" s="743"/>
      <c r="M28" s="743"/>
    </row>
    <row r="29" spans="1:14" ht="15.75" hidden="1" customHeight="1">
      <c r="A29" s="808">
        <v>25</v>
      </c>
      <c r="B29" s="744" t="s">
        <v>459</v>
      </c>
      <c r="C29" s="760" t="s">
        <v>7</v>
      </c>
      <c r="D29" s="760" t="s">
        <v>8</v>
      </c>
      <c r="E29" s="743">
        <v>17.100000000000001</v>
      </c>
      <c r="F29" s="764" t="s">
        <v>13</v>
      </c>
      <c r="G29" s="767" t="s">
        <v>822</v>
      </c>
      <c r="H29" s="765" t="s">
        <v>185</v>
      </c>
      <c r="I29" s="743"/>
      <c r="J29" s="743"/>
      <c r="K29" s="746">
        <v>1</v>
      </c>
      <c r="L29" s="753"/>
      <c r="M29" s="753"/>
    </row>
    <row r="30" spans="1:14" ht="15.75" customHeight="1">
      <c r="A30" s="808">
        <v>26</v>
      </c>
      <c r="B30" s="744" t="s">
        <v>216</v>
      </c>
      <c r="C30" s="760" t="s">
        <v>7</v>
      </c>
      <c r="D30" s="760" t="s">
        <v>8</v>
      </c>
      <c r="E30" s="743">
        <v>0</v>
      </c>
      <c r="F30" s="766" t="s">
        <v>14</v>
      </c>
      <c r="G30" s="766" t="s">
        <v>334</v>
      </c>
      <c r="H30" s="765" t="s">
        <v>185</v>
      </c>
      <c r="I30" s="743"/>
      <c r="J30" s="743" t="s">
        <v>709</v>
      </c>
      <c r="K30" s="751">
        <v>87</v>
      </c>
      <c r="L30" s="742"/>
      <c r="M30" s="742"/>
      <c r="N30" s="754" t="s">
        <v>157</v>
      </c>
    </row>
    <row r="31" spans="1:14" ht="15.75" hidden="1" customHeight="1">
      <c r="A31" s="808">
        <v>27</v>
      </c>
      <c r="B31" s="744" t="s">
        <v>217</v>
      </c>
      <c r="C31" s="760" t="s">
        <v>7</v>
      </c>
      <c r="D31" s="760" t="s">
        <v>8</v>
      </c>
      <c r="E31" s="743">
        <v>0</v>
      </c>
      <c r="F31" s="766" t="s">
        <v>4</v>
      </c>
      <c r="G31" s="766" t="s">
        <v>788</v>
      </c>
      <c r="H31" s="765" t="s">
        <v>185</v>
      </c>
      <c r="I31" s="743"/>
      <c r="J31" s="743"/>
      <c r="K31" s="751">
        <v>31</v>
      </c>
      <c r="L31" s="753"/>
      <c r="M31" s="753"/>
    </row>
    <row r="32" spans="1:14" ht="15.75" hidden="1" customHeight="1">
      <c r="A32" s="808">
        <v>28</v>
      </c>
      <c r="B32" s="744" t="s">
        <v>218</v>
      </c>
      <c r="C32" s="760" t="s">
        <v>7</v>
      </c>
      <c r="D32" s="760" t="s">
        <v>9</v>
      </c>
      <c r="E32" s="743">
        <v>0</v>
      </c>
      <c r="F32" s="764" t="s">
        <v>13</v>
      </c>
      <c r="G32" s="766" t="s">
        <v>707</v>
      </c>
      <c r="H32" s="765" t="s">
        <v>185</v>
      </c>
      <c r="I32" s="743"/>
      <c r="J32" s="743"/>
      <c r="K32" s="751">
        <v>12</v>
      </c>
      <c r="L32" s="753"/>
      <c r="M32" s="753"/>
    </row>
    <row r="33" spans="1:14" ht="15.75" hidden="1" customHeight="1">
      <c r="A33" s="808">
        <v>29</v>
      </c>
      <c r="B33" s="744" t="s">
        <v>220</v>
      </c>
      <c r="C33" s="760" t="s">
        <v>7</v>
      </c>
      <c r="D33" s="760" t="s">
        <v>9</v>
      </c>
      <c r="E33" s="743">
        <v>24.3</v>
      </c>
      <c r="F33" s="764" t="s">
        <v>13</v>
      </c>
      <c r="G33" s="767" t="s">
        <v>822</v>
      </c>
      <c r="H33" s="765" t="s">
        <v>185</v>
      </c>
      <c r="I33" s="758"/>
      <c r="J33" s="753"/>
      <c r="K33" s="759">
        <v>1</v>
      </c>
      <c r="L33" s="753"/>
      <c r="M33" s="753"/>
    </row>
    <row r="34" spans="1:14" ht="15.75" hidden="1" customHeight="1">
      <c r="A34" s="808">
        <v>30</v>
      </c>
      <c r="B34" s="744" t="s">
        <v>142</v>
      </c>
      <c r="C34" s="760" t="s">
        <v>7</v>
      </c>
      <c r="D34" s="760" t="s">
        <v>10</v>
      </c>
      <c r="E34" s="743">
        <v>0</v>
      </c>
      <c r="F34" s="768" t="s">
        <v>4</v>
      </c>
      <c r="G34" s="770" t="s">
        <v>777</v>
      </c>
      <c r="H34" s="769" t="s">
        <v>187</v>
      </c>
      <c r="I34" s="743"/>
      <c r="J34" s="743"/>
      <c r="K34" s="759">
        <v>3</v>
      </c>
      <c r="L34" s="753"/>
      <c r="M34" s="753"/>
    </row>
    <row r="35" spans="1:14" ht="15.75" hidden="1" customHeight="1">
      <c r="A35" s="808">
        <v>31</v>
      </c>
      <c r="B35" s="744" t="s">
        <v>501</v>
      </c>
      <c r="C35" s="760" t="s">
        <v>7</v>
      </c>
      <c r="D35" s="760" t="s">
        <v>10</v>
      </c>
      <c r="E35" s="743">
        <v>0</v>
      </c>
      <c r="F35" s="775" t="s">
        <v>59</v>
      </c>
      <c r="G35" s="774" t="s">
        <v>97</v>
      </c>
      <c r="H35" s="769"/>
      <c r="I35" s="743"/>
      <c r="J35" s="743"/>
      <c r="K35" s="746">
        <v>2</v>
      </c>
      <c r="L35" s="753"/>
      <c r="M35" s="753"/>
    </row>
    <row r="36" spans="1:14" ht="15.75" hidden="1" customHeight="1">
      <c r="A36" s="808">
        <v>32</v>
      </c>
      <c r="B36" s="744" t="s">
        <v>115</v>
      </c>
      <c r="C36" s="760" t="s">
        <v>7</v>
      </c>
      <c r="D36" s="760" t="s">
        <v>10</v>
      </c>
      <c r="E36" s="743">
        <v>0</v>
      </c>
      <c r="F36" s="768" t="s">
        <v>4</v>
      </c>
      <c r="G36" s="770" t="s">
        <v>777</v>
      </c>
      <c r="H36" s="769" t="s">
        <v>187</v>
      </c>
      <c r="I36" s="743"/>
      <c r="J36" s="743"/>
      <c r="K36" s="759">
        <v>9</v>
      </c>
      <c r="L36" s="753"/>
      <c r="M36" s="753"/>
    </row>
    <row r="37" spans="1:14" ht="15.75" hidden="1" customHeight="1">
      <c r="A37" s="808">
        <v>33</v>
      </c>
      <c r="B37" s="744" t="s">
        <v>502</v>
      </c>
      <c r="C37" s="760" t="s">
        <v>7</v>
      </c>
      <c r="D37" s="760" t="s">
        <v>10</v>
      </c>
      <c r="E37" s="743">
        <v>21.4</v>
      </c>
      <c r="F37" s="768" t="s">
        <v>4</v>
      </c>
      <c r="G37" s="770" t="s">
        <v>777</v>
      </c>
      <c r="H37" s="769" t="s">
        <v>187</v>
      </c>
      <c r="I37" s="743"/>
      <c r="J37" s="743"/>
      <c r="K37" s="759">
        <v>3</v>
      </c>
      <c r="L37" s="753"/>
      <c r="M37" s="753"/>
    </row>
    <row r="38" spans="1:14" ht="15.75" hidden="1" customHeight="1">
      <c r="A38" s="808">
        <v>34</v>
      </c>
      <c r="B38" s="744" t="s">
        <v>102</v>
      </c>
      <c r="C38" s="760" t="s">
        <v>7</v>
      </c>
      <c r="D38" s="760" t="s">
        <v>10</v>
      </c>
      <c r="E38" s="743">
        <v>0</v>
      </c>
      <c r="F38" s="775" t="s">
        <v>59</v>
      </c>
      <c r="G38" s="774" t="s">
        <v>97</v>
      </c>
      <c r="H38" s="769"/>
      <c r="I38" s="743"/>
      <c r="J38" s="743"/>
      <c r="K38" s="759">
        <v>59</v>
      </c>
      <c r="L38" s="753"/>
      <c r="M38" s="753"/>
      <c r="N38" s="755" t="s">
        <v>149</v>
      </c>
    </row>
    <row r="39" spans="1:14" ht="15.75" hidden="1" customHeight="1">
      <c r="A39" s="808">
        <v>35</v>
      </c>
      <c r="B39" s="744" t="s">
        <v>106</v>
      </c>
      <c r="C39" s="760" t="s">
        <v>7</v>
      </c>
      <c r="D39" s="760" t="s">
        <v>10</v>
      </c>
      <c r="E39" s="743">
        <v>0</v>
      </c>
      <c r="F39" s="775" t="s">
        <v>59</v>
      </c>
      <c r="G39" s="774" t="s">
        <v>97</v>
      </c>
      <c r="H39" s="769"/>
      <c r="I39" s="743"/>
      <c r="J39" s="743"/>
      <c r="K39" s="759">
        <v>35</v>
      </c>
      <c r="L39" s="753"/>
      <c r="M39" s="753"/>
    </row>
    <row r="40" spans="1:14" ht="15.75" hidden="1" customHeight="1">
      <c r="A40" s="808">
        <v>36</v>
      </c>
      <c r="B40" s="744" t="s">
        <v>507</v>
      </c>
      <c r="C40" s="760" t="s">
        <v>7</v>
      </c>
      <c r="D40" s="760" t="s">
        <v>10</v>
      </c>
      <c r="E40" s="743">
        <v>2.9</v>
      </c>
      <c r="F40" s="768" t="s">
        <v>13</v>
      </c>
      <c r="G40" s="770" t="s">
        <v>813</v>
      </c>
      <c r="H40" s="769" t="s">
        <v>24</v>
      </c>
      <c r="I40" s="743"/>
      <c r="J40" s="743"/>
      <c r="K40" s="759">
        <v>1</v>
      </c>
      <c r="L40" s="753"/>
      <c r="M40" s="753"/>
    </row>
    <row r="41" spans="1:14" ht="15.75" hidden="1" customHeight="1">
      <c r="A41" s="808">
        <v>37</v>
      </c>
      <c r="B41" s="744" t="s">
        <v>345</v>
      </c>
      <c r="C41" s="760" t="s">
        <v>7</v>
      </c>
      <c r="D41" s="760" t="s">
        <v>10</v>
      </c>
      <c r="E41" s="743">
        <v>0</v>
      </c>
      <c r="F41" s="772" t="s">
        <v>428</v>
      </c>
      <c r="G41" s="772" t="s">
        <v>429</v>
      </c>
      <c r="H41" s="769"/>
      <c r="I41" s="743"/>
      <c r="J41" s="743"/>
      <c r="K41" s="759">
        <v>29</v>
      </c>
      <c r="L41" s="753"/>
      <c r="M41" s="753"/>
    </row>
    <row r="42" spans="1:14" ht="15.75" hidden="1" customHeight="1">
      <c r="A42" s="808">
        <v>38</v>
      </c>
      <c r="B42" s="744" t="s">
        <v>359</v>
      </c>
      <c r="C42" s="760" t="s">
        <v>7</v>
      </c>
      <c r="D42" s="760" t="s">
        <v>10</v>
      </c>
      <c r="E42" s="743">
        <v>0</v>
      </c>
      <c r="F42" s="768" t="s">
        <v>13</v>
      </c>
      <c r="G42" s="770" t="s">
        <v>813</v>
      </c>
      <c r="H42" s="769" t="s">
        <v>24</v>
      </c>
      <c r="I42" s="743"/>
      <c r="J42" s="743"/>
      <c r="K42" s="759">
        <v>1</v>
      </c>
      <c r="L42" s="753"/>
      <c r="M42" s="753"/>
    </row>
    <row r="43" spans="1:14" ht="15.75" hidden="1" customHeight="1">
      <c r="A43" s="808">
        <v>39</v>
      </c>
      <c r="B43" s="744" t="s">
        <v>511</v>
      </c>
      <c r="C43" s="760" t="s">
        <v>7</v>
      </c>
      <c r="D43" s="760" t="s">
        <v>10</v>
      </c>
      <c r="E43" s="743">
        <v>4.7</v>
      </c>
      <c r="F43" s="768" t="s">
        <v>13</v>
      </c>
      <c r="G43" s="770" t="s">
        <v>813</v>
      </c>
      <c r="H43" s="769" t="s">
        <v>24</v>
      </c>
      <c r="I43" s="743"/>
      <c r="J43" s="743"/>
      <c r="K43" s="759">
        <v>1</v>
      </c>
      <c r="L43" s="753"/>
      <c r="M43" s="753"/>
    </row>
    <row r="44" spans="1:14" ht="15.75" customHeight="1">
      <c r="A44" s="808">
        <v>40</v>
      </c>
      <c r="B44" s="744" t="s">
        <v>103</v>
      </c>
      <c r="C44" s="760" t="s">
        <v>7</v>
      </c>
      <c r="D44" s="760" t="s">
        <v>10</v>
      </c>
      <c r="E44" s="743">
        <v>0</v>
      </c>
      <c r="F44" s="773" t="s">
        <v>14</v>
      </c>
      <c r="G44" s="771" t="s">
        <v>427</v>
      </c>
      <c r="H44" s="769"/>
      <c r="I44" s="758"/>
      <c r="J44" s="753" t="s">
        <v>709</v>
      </c>
      <c r="K44" s="759">
        <v>15</v>
      </c>
      <c r="L44" s="753"/>
      <c r="M44" s="753"/>
    </row>
    <row r="45" spans="1:14" ht="15.75" hidden="1" customHeight="1">
      <c r="A45" s="808">
        <v>41</v>
      </c>
      <c r="B45" s="744" t="s">
        <v>85</v>
      </c>
      <c r="C45" s="760" t="s">
        <v>7</v>
      </c>
      <c r="D45" s="760" t="s">
        <v>10</v>
      </c>
      <c r="E45" s="743">
        <v>0</v>
      </c>
      <c r="F45" s="768" t="s">
        <v>4</v>
      </c>
      <c r="G45" s="770" t="s">
        <v>777</v>
      </c>
      <c r="H45" s="769" t="s">
        <v>187</v>
      </c>
      <c r="I45" s="743"/>
      <c r="J45" s="743"/>
      <c r="K45" s="746">
        <v>7</v>
      </c>
      <c r="L45" s="753"/>
      <c r="M45" s="753"/>
    </row>
    <row r="46" spans="1:14" ht="15.75" hidden="1" customHeight="1">
      <c r="A46" s="808">
        <v>42</v>
      </c>
      <c r="B46" s="744" t="s">
        <v>561</v>
      </c>
      <c r="C46" s="760" t="s">
        <v>7</v>
      </c>
      <c r="D46" s="760" t="s">
        <v>10</v>
      </c>
      <c r="E46" s="743">
        <v>47.8</v>
      </c>
      <c r="F46" s="768" t="s">
        <v>13</v>
      </c>
      <c r="G46" s="770" t="s">
        <v>813</v>
      </c>
      <c r="H46" s="769" t="s">
        <v>24</v>
      </c>
      <c r="I46" s="743"/>
      <c r="J46" s="743"/>
      <c r="K46" s="746">
        <v>1</v>
      </c>
      <c r="L46" s="753"/>
      <c r="M46" s="753"/>
    </row>
    <row r="47" spans="1:14" ht="15.75" hidden="1" customHeight="1">
      <c r="A47" s="808">
        <v>43</v>
      </c>
      <c r="B47" s="744" t="s">
        <v>523</v>
      </c>
      <c r="C47" s="760" t="s">
        <v>7</v>
      </c>
      <c r="D47" s="760" t="s">
        <v>10</v>
      </c>
      <c r="E47" s="743">
        <v>2</v>
      </c>
      <c r="F47" s="768" t="s">
        <v>4</v>
      </c>
      <c r="G47" s="770" t="s">
        <v>814</v>
      </c>
      <c r="H47" s="769" t="s">
        <v>24</v>
      </c>
      <c r="I47" s="743"/>
      <c r="J47" s="743"/>
      <c r="K47" s="759">
        <v>2</v>
      </c>
      <c r="L47" s="753"/>
      <c r="M47" s="753"/>
    </row>
    <row r="48" spans="1:14" ht="15.75" hidden="1" customHeight="1">
      <c r="A48" s="808">
        <v>44</v>
      </c>
      <c r="B48" s="744" t="s">
        <v>321</v>
      </c>
      <c r="C48" s="760" t="s">
        <v>11</v>
      </c>
      <c r="D48" s="760" t="s">
        <v>11</v>
      </c>
      <c r="E48" s="743">
        <v>22.5</v>
      </c>
      <c r="F48" s="813" t="s">
        <v>4</v>
      </c>
      <c r="G48" s="814" t="s">
        <v>834</v>
      </c>
      <c r="H48" s="809" t="s">
        <v>185</v>
      </c>
      <c r="I48" s="743"/>
      <c r="J48" s="753"/>
      <c r="K48" s="759">
        <v>1</v>
      </c>
      <c r="L48" s="753"/>
      <c r="M48" s="753"/>
    </row>
    <row r="49" spans="1:13" ht="15.75" hidden="1" customHeight="1">
      <c r="A49" s="808">
        <v>45</v>
      </c>
      <c r="B49" s="744" t="s">
        <v>74</v>
      </c>
      <c r="C49" s="760" t="s">
        <v>11</v>
      </c>
      <c r="D49" s="760" t="s">
        <v>11</v>
      </c>
      <c r="E49" s="743">
        <v>23.9</v>
      </c>
      <c r="F49" s="808" t="s">
        <v>13</v>
      </c>
      <c r="G49" s="810" t="s">
        <v>835</v>
      </c>
      <c r="H49" s="809"/>
      <c r="I49" s="743"/>
      <c r="J49" s="743"/>
      <c r="K49" s="759">
        <v>1</v>
      </c>
      <c r="L49" s="753"/>
      <c r="M49" s="753"/>
    </row>
    <row r="50" spans="1:13" ht="15.75" hidden="1" customHeight="1">
      <c r="A50" s="808">
        <v>46</v>
      </c>
      <c r="B50" s="744" t="s">
        <v>819</v>
      </c>
      <c r="C50" s="760" t="s">
        <v>11</v>
      </c>
      <c r="D50" s="760" t="s">
        <v>11</v>
      </c>
      <c r="E50" s="743">
        <v>23.8</v>
      </c>
      <c r="F50" s="808" t="s">
        <v>13</v>
      </c>
      <c r="G50" s="810" t="s">
        <v>835</v>
      </c>
      <c r="H50" s="809"/>
      <c r="I50" s="758"/>
      <c r="J50" s="753"/>
      <c r="K50" s="759">
        <v>1</v>
      </c>
      <c r="L50" s="753"/>
      <c r="M50" s="753"/>
    </row>
    <row r="51" spans="1:13" ht="15.75" hidden="1" customHeight="1">
      <c r="A51" s="808">
        <v>47</v>
      </c>
      <c r="B51" s="744" t="s">
        <v>762</v>
      </c>
      <c r="C51" s="760" t="s">
        <v>11</v>
      </c>
      <c r="D51" s="760" t="s">
        <v>11</v>
      </c>
      <c r="E51" s="743">
        <v>0</v>
      </c>
      <c r="F51" s="811" t="s">
        <v>5</v>
      </c>
      <c r="G51" s="811" t="s">
        <v>779</v>
      </c>
      <c r="H51" s="812" t="s">
        <v>185</v>
      </c>
      <c r="I51" s="758"/>
      <c r="J51" s="753"/>
      <c r="K51" s="759">
        <v>6</v>
      </c>
      <c r="L51" s="753"/>
      <c r="M51" s="753"/>
    </row>
    <row r="52" spans="1:13" ht="15.75" customHeight="1">
      <c r="A52" s="808">
        <v>48</v>
      </c>
      <c r="B52" s="744" t="s">
        <v>183</v>
      </c>
      <c r="C52" s="760" t="s">
        <v>62</v>
      </c>
      <c r="D52" s="760" t="s">
        <v>63</v>
      </c>
      <c r="E52" s="743">
        <v>0</v>
      </c>
      <c r="F52" s="778" t="s">
        <v>14</v>
      </c>
      <c r="G52" s="776" t="s">
        <v>427</v>
      </c>
      <c r="H52" s="760"/>
      <c r="I52" s="758"/>
      <c r="J52" s="753"/>
      <c r="K52" s="759">
        <v>39</v>
      </c>
      <c r="L52" s="753"/>
      <c r="M52" s="753"/>
    </row>
    <row r="53" spans="1:13" ht="15.75" hidden="1" customHeight="1">
      <c r="A53" s="808">
        <v>49</v>
      </c>
      <c r="B53" s="744" t="s">
        <v>604</v>
      </c>
      <c r="C53" s="760" t="s">
        <v>62</v>
      </c>
      <c r="D53" s="760" t="s">
        <v>63</v>
      </c>
      <c r="E53" s="743">
        <v>0</v>
      </c>
      <c r="F53" s="777" t="s">
        <v>428</v>
      </c>
      <c r="G53" s="777" t="s">
        <v>636</v>
      </c>
      <c r="H53" s="760"/>
      <c r="I53" s="743"/>
      <c r="J53" s="743"/>
      <c r="K53" s="759">
        <v>18</v>
      </c>
      <c r="L53" s="753"/>
      <c r="M53" s="753"/>
    </row>
    <row r="54" spans="1:13" ht="15.75" customHeight="1">
      <c r="A54" s="808">
        <v>50</v>
      </c>
      <c r="B54" s="744" t="s">
        <v>128</v>
      </c>
      <c r="C54" s="760" t="s">
        <v>62</v>
      </c>
      <c r="D54" s="760" t="s">
        <v>63</v>
      </c>
      <c r="E54" s="743">
        <v>0</v>
      </c>
      <c r="F54" s="778" t="s">
        <v>14</v>
      </c>
      <c r="G54" s="776" t="s">
        <v>708</v>
      </c>
      <c r="H54" s="760"/>
      <c r="I54" s="743"/>
      <c r="J54" s="753" t="s">
        <v>709</v>
      </c>
      <c r="K54" s="759">
        <v>13</v>
      </c>
      <c r="L54" s="753"/>
      <c r="M54" s="753"/>
    </row>
    <row r="55" spans="1:13" ht="15.75" customHeight="1">
      <c r="A55" s="808">
        <v>51</v>
      </c>
      <c r="B55" s="744" t="s">
        <v>130</v>
      </c>
      <c r="C55" s="760" t="s">
        <v>62</v>
      </c>
      <c r="D55" s="760" t="s">
        <v>63</v>
      </c>
      <c r="E55" s="743">
        <v>0</v>
      </c>
      <c r="F55" s="778" t="s">
        <v>14</v>
      </c>
      <c r="G55" s="776" t="s">
        <v>427</v>
      </c>
      <c r="H55" s="760"/>
      <c r="I55" s="743"/>
      <c r="J55" s="753" t="s">
        <v>709</v>
      </c>
      <c r="K55" s="759">
        <v>30</v>
      </c>
      <c r="L55" s="753"/>
      <c r="M55" s="753"/>
    </row>
    <row r="56" spans="1:13">
      <c r="A56" s="756"/>
      <c r="B56" s="756"/>
      <c r="C56" s="756"/>
      <c r="D56" s="756"/>
      <c r="E56" s="756"/>
      <c r="F56" s="756"/>
      <c r="G56" s="741"/>
      <c r="H56" s="741"/>
      <c r="I56" s="756"/>
      <c r="J56" s="756"/>
      <c r="K56" s="756"/>
      <c r="L56" s="756"/>
      <c r="M56" s="756"/>
    </row>
    <row r="57" spans="1:13" ht="18.75">
      <c r="A57" s="756"/>
      <c r="B57" s="756"/>
      <c r="C57" s="747" t="s">
        <v>11</v>
      </c>
      <c r="D57" s="753">
        <f>COUNTIF(D4:D55, "Sabic")</f>
        <v>4</v>
      </c>
      <c r="E57" s="757" t="s">
        <v>46</v>
      </c>
      <c r="F57" s="748">
        <v>51</v>
      </c>
      <c r="G57" s="747" t="s">
        <v>263</v>
      </c>
      <c r="H57" s="753">
        <f>COUNTIF(H3:H55, "R")</f>
        <v>19</v>
      </c>
      <c r="I57" s="756"/>
      <c r="J57" s="756"/>
      <c r="K57" s="756"/>
      <c r="L57" s="756"/>
      <c r="M57" s="756"/>
    </row>
    <row r="58" spans="1:13" ht="18.75">
      <c r="A58" s="756"/>
      <c r="B58" s="756"/>
      <c r="C58" s="747" t="s">
        <v>10</v>
      </c>
      <c r="D58" s="753">
        <f>COUNTIF(D4:D55,  "FO")</f>
        <v>14</v>
      </c>
      <c r="E58" s="756" t="s">
        <v>64</v>
      </c>
      <c r="F58" s="749">
        <f>COUNTIF(F4:F55, "PUR")</f>
        <v>5</v>
      </c>
      <c r="G58" s="747" t="s">
        <v>264</v>
      </c>
      <c r="H58" s="753">
        <f>COUNTIF(H4:H55, "J")</f>
        <v>4</v>
      </c>
      <c r="I58" s="756"/>
      <c r="J58" s="756"/>
      <c r="K58" s="756"/>
      <c r="L58" s="756"/>
      <c r="M58" s="756"/>
    </row>
    <row r="59" spans="1:13" ht="18.75">
      <c r="A59" s="756"/>
      <c r="B59" s="756"/>
      <c r="C59" s="747" t="s">
        <v>8</v>
      </c>
      <c r="D59" s="753">
        <f>COUNTIF(D4:D55, "Bitomine")</f>
        <v>7</v>
      </c>
      <c r="E59" s="756" t="s">
        <v>4</v>
      </c>
      <c r="F59" s="749">
        <f>COUNTIF(F4:F55,"WR")</f>
        <v>16</v>
      </c>
      <c r="G59" s="747" t="s">
        <v>262</v>
      </c>
      <c r="H59" s="753">
        <f>COUNTIF(H32:H57, "N")</f>
        <v>5</v>
      </c>
      <c r="I59" s="756"/>
      <c r="J59" s="756"/>
      <c r="K59" s="756"/>
      <c r="L59" s="756"/>
      <c r="M59" s="756"/>
    </row>
    <row r="60" spans="1:13" ht="18.75">
      <c r="A60" s="756"/>
      <c r="B60" s="756"/>
      <c r="C60" s="747" t="s">
        <v>9</v>
      </c>
      <c r="D60" s="753">
        <f>COUNTIF(D32:D55, "Diesel")</f>
        <v>2</v>
      </c>
      <c r="E60" s="756" t="s">
        <v>12</v>
      </c>
      <c r="F60" s="749">
        <f>COUNTIF(F4:F55,"wekala")</f>
        <v>2</v>
      </c>
      <c r="G60" s="756"/>
      <c r="H60" s="756"/>
      <c r="I60" s="756"/>
      <c r="J60" s="756"/>
      <c r="K60" s="756"/>
      <c r="L60" s="756"/>
      <c r="M60" s="756"/>
    </row>
    <row r="61" spans="1:13" ht="18.75">
      <c r="A61" s="756"/>
      <c r="B61" s="756"/>
      <c r="C61" s="747" t="s">
        <v>60</v>
      </c>
      <c r="D61" s="753">
        <f>COUNTIF(D5:D55, "MK")</f>
        <v>2</v>
      </c>
      <c r="E61" s="756" t="s">
        <v>13</v>
      </c>
      <c r="F61" s="749">
        <f>COUNTIF(F4:F55, "OPR")</f>
        <v>13</v>
      </c>
      <c r="G61" s="756"/>
      <c r="H61" s="756"/>
      <c r="I61" s="756"/>
      <c r="J61" s="756"/>
      <c r="K61" s="756"/>
      <c r="L61" s="756"/>
      <c r="M61" s="756"/>
    </row>
    <row r="62" spans="1:13" ht="18.75">
      <c r="A62" s="756"/>
      <c r="B62" s="756"/>
      <c r="C62" s="747" t="s">
        <v>6</v>
      </c>
      <c r="D62" s="753">
        <f>COUNTIF(D5:D55, "Clinker")</f>
        <v>10</v>
      </c>
      <c r="E62" s="756" t="s">
        <v>14</v>
      </c>
      <c r="F62" s="749">
        <f>COUNTIF(F4:F55,"HR")</f>
        <v>6</v>
      </c>
      <c r="G62" s="756"/>
      <c r="H62" s="756"/>
      <c r="I62" s="756"/>
      <c r="J62" s="756"/>
      <c r="K62" s="756"/>
      <c r="L62" s="756"/>
      <c r="M62" s="756"/>
    </row>
    <row r="63" spans="1:13" ht="18.75">
      <c r="A63" s="756"/>
      <c r="B63" s="756"/>
      <c r="C63" s="747" t="s">
        <v>3</v>
      </c>
      <c r="D63" s="753">
        <f>COUNTIF(D4:D55, "Cement")</f>
        <v>6</v>
      </c>
      <c r="E63" s="756" t="s">
        <v>5</v>
      </c>
      <c r="F63" s="749">
        <v>16</v>
      </c>
      <c r="G63" s="756"/>
      <c r="H63" s="756"/>
      <c r="I63" s="756"/>
      <c r="J63" s="756"/>
      <c r="K63" s="756"/>
      <c r="L63" s="756"/>
      <c r="M63" s="756"/>
    </row>
    <row r="64" spans="1:13" ht="18.75">
      <c r="A64" s="756"/>
      <c r="B64" s="756"/>
      <c r="C64" s="747" t="s">
        <v>62</v>
      </c>
      <c r="D64" s="753">
        <f>COUNTIF(D32:D55, "SS")</f>
        <v>4</v>
      </c>
      <c r="E64" s="750" t="s">
        <v>46</v>
      </c>
      <c r="F64" s="750">
        <f>SUM(F58:F63)</f>
        <v>58</v>
      </c>
      <c r="G64" s="756"/>
      <c r="H64" s="756"/>
      <c r="I64" s="756"/>
      <c r="J64" s="756"/>
      <c r="K64" s="756"/>
      <c r="L64" s="756"/>
      <c r="M64" s="756"/>
    </row>
    <row r="65" spans="1:13" ht="18.75">
      <c r="A65" s="756"/>
      <c r="B65" s="756"/>
      <c r="C65" s="747" t="s">
        <v>76</v>
      </c>
      <c r="D65" s="753">
        <f>COUNTIF(D32:D55, "New")</f>
        <v>0</v>
      </c>
      <c r="E65" s="756"/>
      <c r="F65" s="756"/>
      <c r="G65" s="756"/>
      <c r="H65" s="756"/>
      <c r="I65" s="756"/>
      <c r="J65" s="756"/>
      <c r="K65" s="756"/>
      <c r="L65" s="756"/>
      <c r="M65" s="756"/>
    </row>
    <row r="66" spans="1:13" ht="18.75">
      <c r="A66" s="756"/>
      <c r="B66" s="756"/>
      <c r="C66" s="747" t="s">
        <v>116</v>
      </c>
      <c r="D66" s="753">
        <f>COUNTIF(D32:D55, "Ahmed")</f>
        <v>0</v>
      </c>
      <c r="E66" s="756"/>
      <c r="F66" s="756"/>
      <c r="G66" s="756"/>
      <c r="H66" s="756"/>
      <c r="I66" s="756"/>
      <c r="J66" s="756"/>
      <c r="K66" s="756"/>
      <c r="L66" s="756"/>
      <c r="M66" s="756"/>
    </row>
    <row r="67" spans="1:13" ht="18.75">
      <c r="A67" s="756"/>
      <c r="B67" s="756"/>
      <c r="C67" s="747" t="s">
        <v>118</v>
      </c>
      <c r="D67" s="753">
        <f>COUNTIF(D5:D55, "Walid")</f>
        <v>0</v>
      </c>
      <c r="E67" s="756"/>
      <c r="F67" s="756"/>
      <c r="G67" s="756"/>
      <c r="H67" s="756"/>
      <c r="I67" s="756"/>
      <c r="J67" s="756"/>
      <c r="K67" s="756"/>
      <c r="L67" s="756"/>
      <c r="M67" s="756"/>
    </row>
    <row r="68" spans="1:13" ht="18.75">
      <c r="A68" s="741"/>
      <c r="B68" s="741"/>
      <c r="C68" s="747" t="s">
        <v>78</v>
      </c>
      <c r="D68" s="753">
        <f>COUNTIF(D19:D55, "Saleh Trucks")</f>
        <v>1</v>
      </c>
      <c r="E68" s="756"/>
      <c r="F68" s="756"/>
      <c r="G68" s="756"/>
      <c r="H68" s="756"/>
      <c r="I68" s="741"/>
      <c r="J68" s="741"/>
      <c r="K68" s="741"/>
      <c r="L68" s="741"/>
      <c r="M68" s="741"/>
    </row>
    <row r="69" spans="1:13" ht="18.75">
      <c r="A69" s="741"/>
      <c r="B69" s="741"/>
      <c r="C69" s="747" t="s">
        <v>73</v>
      </c>
      <c r="D69" s="753">
        <f>COUNTIF(D5:D55, "Yamani")</f>
        <v>1</v>
      </c>
      <c r="E69" s="756"/>
      <c r="F69" s="756"/>
      <c r="G69" s="756"/>
      <c r="H69" s="756"/>
      <c r="I69" s="741"/>
      <c r="J69" s="741"/>
      <c r="K69" s="741"/>
      <c r="L69" s="741"/>
      <c r="M69" s="741"/>
    </row>
    <row r="70" spans="1:13" ht="18.75">
      <c r="A70" s="741"/>
      <c r="B70" s="741"/>
      <c r="C70" s="747" t="s">
        <v>17</v>
      </c>
      <c r="D70" s="753">
        <f>SUM(D57:D69)</f>
        <v>51</v>
      </c>
      <c r="E70" s="756"/>
      <c r="F70" s="756"/>
      <c r="G70" s="756"/>
      <c r="H70" s="756"/>
      <c r="I70" s="741"/>
      <c r="J70" s="741"/>
      <c r="K70" s="741"/>
      <c r="L70" s="741"/>
      <c r="M70" s="741"/>
    </row>
    <row r="71" spans="1:13">
      <c r="A71" s="741"/>
      <c r="B71" s="741"/>
      <c r="C71" s="741"/>
      <c r="D71" s="741"/>
      <c r="E71" s="741"/>
      <c r="F71" s="741"/>
      <c r="G71" s="741"/>
      <c r="H71" s="741"/>
      <c r="I71" s="741"/>
      <c r="J71" s="741"/>
      <c r="K71" s="741"/>
      <c r="L71" s="741"/>
      <c r="M71" s="741"/>
    </row>
    <row r="72" spans="1:13">
      <c r="A72" s="741"/>
      <c r="B72" s="741"/>
      <c r="C72" s="741"/>
      <c r="D72" s="741"/>
      <c r="E72" s="741"/>
      <c r="F72" s="741"/>
      <c r="G72" s="741"/>
      <c r="H72" s="741"/>
      <c r="I72" s="741"/>
      <c r="J72" s="741"/>
      <c r="K72" s="741"/>
      <c r="L72" s="741"/>
      <c r="M72" s="741"/>
    </row>
  </sheetData>
  <autoFilter ref="A4:N55">
    <filterColumn colId="5">
      <filters>
        <filter val="HR"/>
      </filters>
    </filterColumn>
  </autoFilter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filterMode="1"/>
  <dimension ref="A1:N82"/>
  <sheetViews>
    <sheetView zoomScale="75" zoomScaleNormal="75" workbookViewId="0">
      <selection activeCell="I68" sqref="I68"/>
    </sheetView>
  </sheetViews>
  <sheetFormatPr defaultRowHeight="15"/>
  <cols>
    <col min="1" max="1" width="3.28515625" bestFit="1" customWidth="1"/>
    <col min="2" max="2" width="26.8554687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7.85546875" bestFit="1" customWidth="1"/>
    <col min="7" max="7" width="52.7109375" bestFit="1" customWidth="1"/>
    <col min="8" max="8" width="9.5703125" bestFit="1" customWidth="1"/>
    <col min="9" max="9" width="16.85546875" bestFit="1" customWidth="1"/>
    <col min="11" max="11" width="16" bestFit="1" customWidth="1"/>
  </cols>
  <sheetData>
    <row r="1" spans="1:14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756"/>
    </row>
    <row r="2" spans="1:14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756"/>
    </row>
    <row r="3" spans="1:14">
      <c r="A3" s="896" t="s">
        <v>820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756"/>
    </row>
    <row r="4" spans="1:14" ht="15.75" customHeight="1">
      <c r="A4" s="743" t="s">
        <v>24</v>
      </c>
      <c r="B4" s="744" t="s">
        <v>0</v>
      </c>
      <c r="C4" s="743" t="s">
        <v>1</v>
      </c>
      <c r="D4" s="743" t="s">
        <v>2</v>
      </c>
      <c r="E4" s="743" t="s">
        <v>19</v>
      </c>
      <c r="F4" s="745" t="s">
        <v>18</v>
      </c>
      <c r="G4" s="743" t="s">
        <v>23</v>
      </c>
      <c r="H4" s="743" t="s">
        <v>177</v>
      </c>
      <c r="I4" s="743" t="s">
        <v>22</v>
      </c>
      <c r="J4" s="743" t="s">
        <v>20</v>
      </c>
      <c r="K4" s="746" t="s">
        <v>35</v>
      </c>
      <c r="L4" s="743" t="s">
        <v>21</v>
      </c>
      <c r="M4" s="743" t="s">
        <v>4</v>
      </c>
    </row>
    <row r="5" spans="1:14" ht="15.75" hidden="1" customHeight="1">
      <c r="A5" s="743">
        <v>1</v>
      </c>
      <c r="B5" s="744" t="s">
        <v>135</v>
      </c>
      <c r="C5" s="760" t="s">
        <v>3</v>
      </c>
      <c r="D5" s="760" t="s">
        <v>3</v>
      </c>
      <c r="E5" s="743">
        <v>0</v>
      </c>
      <c r="F5" s="852" t="s">
        <v>59</v>
      </c>
      <c r="G5" s="856" t="s">
        <v>849</v>
      </c>
      <c r="H5" s="852" t="s">
        <v>185</v>
      </c>
      <c r="I5" s="743"/>
      <c r="J5" s="743"/>
      <c r="K5" s="746">
        <v>9</v>
      </c>
      <c r="L5" s="743"/>
      <c r="M5" s="743"/>
    </row>
    <row r="6" spans="1:14" ht="15.75" hidden="1" customHeight="1">
      <c r="A6" s="743">
        <v>2</v>
      </c>
      <c r="B6" s="744" t="s">
        <v>309</v>
      </c>
      <c r="C6" s="760" t="s">
        <v>3</v>
      </c>
      <c r="D6" s="760" t="s">
        <v>3</v>
      </c>
      <c r="E6" s="743">
        <v>21.4</v>
      </c>
      <c r="F6" s="852" t="s">
        <v>13</v>
      </c>
      <c r="G6" s="855" t="s">
        <v>837</v>
      </c>
      <c r="H6" s="853" t="s">
        <v>185</v>
      </c>
      <c r="I6" s="758"/>
      <c r="J6" s="753"/>
      <c r="K6" s="759">
        <v>1</v>
      </c>
      <c r="L6" s="753"/>
      <c r="M6" s="753"/>
    </row>
    <row r="7" spans="1:14" ht="15.75" hidden="1" customHeight="1">
      <c r="A7" s="743">
        <v>3</v>
      </c>
      <c r="B7" s="744" t="s">
        <v>310</v>
      </c>
      <c r="C7" s="760" t="s">
        <v>3</v>
      </c>
      <c r="D7" s="760" t="s">
        <v>3</v>
      </c>
      <c r="E7" s="743">
        <v>25</v>
      </c>
      <c r="F7" s="852" t="s">
        <v>13</v>
      </c>
      <c r="G7" s="855" t="s">
        <v>837</v>
      </c>
      <c r="H7" s="853" t="s">
        <v>185</v>
      </c>
      <c r="I7" s="758"/>
      <c r="J7" s="753"/>
      <c r="K7" s="759">
        <v>1</v>
      </c>
      <c r="L7" s="753"/>
      <c r="M7" s="753"/>
    </row>
    <row r="8" spans="1:14" ht="15.75" hidden="1" customHeight="1">
      <c r="A8" s="743">
        <v>4</v>
      </c>
      <c r="B8" s="744" t="s">
        <v>108</v>
      </c>
      <c r="C8" s="760" t="s">
        <v>3</v>
      </c>
      <c r="D8" s="760" t="s">
        <v>3</v>
      </c>
      <c r="E8" s="743">
        <v>48.6</v>
      </c>
      <c r="F8" s="852" t="s">
        <v>13</v>
      </c>
      <c r="G8" s="854" t="s">
        <v>850</v>
      </c>
      <c r="H8" s="853" t="s">
        <v>185</v>
      </c>
      <c r="I8" s="758"/>
      <c r="J8" s="753"/>
      <c r="K8" s="759">
        <v>1</v>
      </c>
      <c r="L8" s="753"/>
      <c r="M8" s="753"/>
    </row>
    <row r="9" spans="1:14" ht="15.75" hidden="1" customHeight="1">
      <c r="A9" s="743">
        <v>5</v>
      </c>
      <c r="B9" s="744" t="s">
        <v>88</v>
      </c>
      <c r="C9" s="760" t="s">
        <v>3</v>
      </c>
      <c r="D9" s="760" t="s">
        <v>3</v>
      </c>
      <c r="E9" s="743">
        <v>3</v>
      </c>
      <c r="F9" s="852" t="s">
        <v>13</v>
      </c>
      <c r="G9" s="854" t="s">
        <v>850</v>
      </c>
      <c r="H9" s="853" t="s">
        <v>185</v>
      </c>
      <c r="I9" s="758"/>
      <c r="J9" s="753"/>
      <c r="K9" s="759">
        <v>7</v>
      </c>
      <c r="L9" s="753"/>
      <c r="M9" s="753"/>
    </row>
    <row r="10" spans="1:14" ht="15.75" hidden="1" customHeight="1">
      <c r="A10" s="743">
        <v>6</v>
      </c>
      <c r="B10" s="744" t="s">
        <v>311</v>
      </c>
      <c r="C10" s="760" t="s">
        <v>3</v>
      </c>
      <c r="D10" s="760" t="s">
        <v>3</v>
      </c>
      <c r="E10" s="743">
        <v>0</v>
      </c>
      <c r="F10" s="852" t="s">
        <v>13</v>
      </c>
      <c r="G10" s="854" t="s">
        <v>850</v>
      </c>
      <c r="H10" s="853" t="s">
        <v>185</v>
      </c>
      <c r="I10" s="760"/>
      <c r="J10" s="753"/>
      <c r="K10" s="759">
        <v>3</v>
      </c>
      <c r="L10" s="753"/>
      <c r="M10" s="753"/>
    </row>
    <row r="11" spans="1:14" ht="15.75" hidden="1" customHeight="1">
      <c r="A11" s="743">
        <v>7</v>
      </c>
      <c r="B11" s="744" t="s">
        <v>82</v>
      </c>
      <c r="C11" s="760" t="s">
        <v>3</v>
      </c>
      <c r="D11" s="760" t="s">
        <v>3</v>
      </c>
      <c r="E11" s="743">
        <v>0</v>
      </c>
      <c r="F11" s="852" t="s">
        <v>274</v>
      </c>
      <c r="G11" s="854" t="s">
        <v>240</v>
      </c>
      <c r="H11" s="853" t="s">
        <v>185</v>
      </c>
      <c r="I11" s="758" t="s">
        <v>691</v>
      </c>
      <c r="J11" s="753"/>
      <c r="K11" s="759">
        <v>53</v>
      </c>
      <c r="L11" s="753"/>
      <c r="M11" s="753"/>
      <c r="N11" s="755" t="s">
        <v>274</v>
      </c>
    </row>
    <row r="12" spans="1:14" ht="15.75" hidden="1" customHeight="1">
      <c r="A12" s="743">
        <v>8</v>
      </c>
      <c r="B12" s="744" t="s">
        <v>757</v>
      </c>
      <c r="C12" s="760" t="s">
        <v>3</v>
      </c>
      <c r="D12" s="760" t="s">
        <v>3</v>
      </c>
      <c r="E12" s="743">
        <v>9</v>
      </c>
      <c r="F12" s="852" t="s">
        <v>13</v>
      </c>
      <c r="G12" s="854" t="s">
        <v>850</v>
      </c>
      <c r="H12" s="853" t="s">
        <v>185</v>
      </c>
      <c r="I12" s="743"/>
      <c r="J12" s="743"/>
      <c r="K12" s="746">
        <v>1</v>
      </c>
      <c r="L12" s="753"/>
      <c r="M12" s="753"/>
    </row>
    <row r="13" spans="1:14" ht="15.75" hidden="1" customHeight="1">
      <c r="A13" s="743">
        <v>9</v>
      </c>
      <c r="B13" s="744" t="s">
        <v>86</v>
      </c>
      <c r="C13" s="760" t="s">
        <v>3</v>
      </c>
      <c r="D13" s="760" t="s">
        <v>3</v>
      </c>
      <c r="E13" s="743">
        <v>0</v>
      </c>
      <c r="F13" s="852" t="s">
        <v>4</v>
      </c>
      <c r="G13" s="854" t="s">
        <v>851</v>
      </c>
      <c r="H13" s="853" t="s">
        <v>185</v>
      </c>
      <c r="I13" s="758" t="s">
        <v>692</v>
      </c>
      <c r="J13" s="753"/>
      <c r="K13" s="759">
        <v>20</v>
      </c>
      <c r="L13" s="743"/>
      <c r="M13" s="743"/>
    </row>
    <row r="14" spans="1:14" ht="15.75" hidden="1" customHeight="1">
      <c r="A14" s="743">
        <v>10</v>
      </c>
      <c r="B14" s="744" t="s">
        <v>84</v>
      </c>
      <c r="C14" s="760" t="s">
        <v>3</v>
      </c>
      <c r="D14" s="760" t="s">
        <v>3</v>
      </c>
      <c r="E14" s="743">
        <v>0</v>
      </c>
      <c r="F14" s="852" t="s">
        <v>4</v>
      </c>
      <c r="G14" s="854" t="s">
        <v>852</v>
      </c>
      <c r="H14" s="853" t="s">
        <v>185</v>
      </c>
      <c r="I14" s="760" t="s">
        <v>693</v>
      </c>
      <c r="J14" s="753"/>
      <c r="K14" s="759">
        <v>29</v>
      </c>
      <c r="L14" s="743"/>
      <c r="M14" s="743"/>
    </row>
    <row r="15" spans="1:14" ht="15.75" hidden="1" customHeight="1">
      <c r="A15" s="743">
        <v>11</v>
      </c>
      <c r="B15" s="744" t="s">
        <v>200</v>
      </c>
      <c r="C15" s="760" t="s">
        <v>6</v>
      </c>
      <c r="D15" s="760" t="s">
        <v>6</v>
      </c>
      <c r="E15" s="743">
        <v>0</v>
      </c>
      <c r="F15" s="782" t="s">
        <v>64</v>
      </c>
      <c r="G15" s="784" t="s">
        <v>442</v>
      </c>
      <c r="H15" s="782" t="s">
        <v>24</v>
      </c>
      <c r="I15" s="743"/>
      <c r="J15" s="743"/>
      <c r="K15" s="746">
        <v>61</v>
      </c>
      <c r="L15" s="753"/>
      <c r="M15" s="752"/>
    </row>
    <row r="16" spans="1:14" ht="15.75" hidden="1" customHeight="1">
      <c r="A16" s="743">
        <v>12</v>
      </c>
      <c r="B16" s="744" t="s">
        <v>313</v>
      </c>
      <c r="C16" s="760" t="s">
        <v>6</v>
      </c>
      <c r="D16" s="760" t="s">
        <v>6</v>
      </c>
      <c r="E16" s="743">
        <v>0</v>
      </c>
      <c r="F16" s="782" t="s">
        <v>59</v>
      </c>
      <c r="G16" s="784" t="s">
        <v>129</v>
      </c>
      <c r="H16" s="783" t="s">
        <v>59</v>
      </c>
      <c r="I16" s="743"/>
      <c r="J16" s="743"/>
      <c r="K16" s="746">
        <v>1</v>
      </c>
      <c r="L16" s="753"/>
      <c r="M16" s="753"/>
    </row>
    <row r="17" spans="1:14" ht="15.75" hidden="1" customHeight="1">
      <c r="A17" s="743">
        <v>13</v>
      </c>
      <c r="B17" s="744" t="s">
        <v>202</v>
      </c>
      <c r="C17" s="760" t="s">
        <v>6</v>
      </c>
      <c r="D17" s="760" t="s">
        <v>6</v>
      </c>
      <c r="E17" s="743">
        <v>0</v>
      </c>
      <c r="F17" s="782" t="s">
        <v>64</v>
      </c>
      <c r="G17" s="784" t="s">
        <v>442</v>
      </c>
      <c r="H17" s="782" t="s">
        <v>24</v>
      </c>
      <c r="I17" s="743"/>
      <c r="J17" s="743"/>
      <c r="K17" s="746">
        <v>19</v>
      </c>
      <c r="L17" s="743"/>
      <c r="M17" s="743"/>
    </row>
    <row r="18" spans="1:14" ht="15.75" hidden="1" customHeight="1">
      <c r="A18" s="743">
        <v>14</v>
      </c>
      <c r="B18" s="744" t="s">
        <v>50</v>
      </c>
      <c r="C18" s="760" t="s">
        <v>6</v>
      </c>
      <c r="D18" s="760" t="s">
        <v>6</v>
      </c>
      <c r="E18" s="743">
        <v>0</v>
      </c>
      <c r="F18" s="782" t="s">
        <v>64</v>
      </c>
      <c r="G18" s="784" t="s">
        <v>782</v>
      </c>
      <c r="H18" s="782" t="s">
        <v>24</v>
      </c>
      <c r="I18" s="743"/>
      <c r="J18" s="743"/>
      <c r="K18" s="746">
        <v>8</v>
      </c>
      <c r="L18" s="743"/>
      <c r="M18" s="743"/>
    </row>
    <row r="19" spans="1:14" ht="15.75" hidden="1" customHeight="1">
      <c r="A19" s="743">
        <v>15</v>
      </c>
      <c r="B19" s="744" t="s">
        <v>453</v>
      </c>
      <c r="C19" s="760" t="s">
        <v>6</v>
      </c>
      <c r="D19" s="760" t="s">
        <v>6</v>
      </c>
      <c r="E19" s="743">
        <v>0</v>
      </c>
      <c r="F19" s="782" t="s">
        <v>5</v>
      </c>
      <c r="G19" s="784" t="s">
        <v>575</v>
      </c>
      <c r="H19" s="783" t="s">
        <v>24</v>
      </c>
      <c r="I19" s="743"/>
      <c r="J19" s="743"/>
      <c r="K19" s="746">
        <v>5</v>
      </c>
      <c r="L19" s="753"/>
      <c r="M19" s="753"/>
    </row>
    <row r="20" spans="1:14" ht="15.75" hidden="1" customHeight="1">
      <c r="A20" s="743">
        <v>16</v>
      </c>
      <c r="B20" s="744" t="s">
        <v>114</v>
      </c>
      <c r="C20" s="760" t="s">
        <v>6</v>
      </c>
      <c r="D20" s="760" t="s">
        <v>6</v>
      </c>
      <c r="E20" s="743">
        <v>0</v>
      </c>
      <c r="F20" s="782" t="s">
        <v>13</v>
      </c>
      <c r="G20" s="784" t="s">
        <v>417</v>
      </c>
      <c r="H20" s="783" t="s">
        <v>185</v>
      </c>
      <c r="I20" s="758" t="s">
        <v>832</v>
      </c>
      <c r="J20" s="753"/>
      <c r="K20" s="751">
        <v>79</v>
      </c>
      <c r="L20" s="752"/>
      <c r="M20" s="752"/>
      <c r="N20" s="754" t="s">
        <v>64</v>
      </c>
    </row>
    <row r="21" spans="1:14" ht="15.75" hidden="1" customHeight="1">
      <c r="A21" s="743">
        <v>17</v>
      </c>
      <c r="B21" s="744" t="s">
        <v>289</v>
      </c>
      <c r="C21" s="760" t="s">
        <v>6</v>
      </c>
      <c r="D21" s="760" t="s">
        <v>6</v>
      </c>
      <c r="E21" s="743">
        <v>0</v>
      </c>
      <c r="F21" s="782" t="s">
        <v>4</v>
      </c>
      <c r="G21" s="784" t="s">
        <v>744</v>
      </c>
      <c r="H21" s="782" t="s">
        <v>24</v>
      </c>
      <c r="I21" s="743"/>
      <c r="J21" s="743"/>
      <c r="K21" s="746">
        <v>15</v>
      </c>
      <c r="L21" s="743"/>
      <c r="M21" s="743"/>
    </row>
    <row r="22" spans="1:14" ht="15.75" hidden="1" customHeight="1">
      <c r="A22" s="743">
        <v>18</v>
      </c>
      <c r="B22" s="744" t="s">
        <v>818</v>
      </c>
      <c r="C22" s="760" t="s">
        <v>6</v>
      </c>
      <c r="D22" s="760" t="s">
        <v>6</v>
      </c>
      <c r="E22" s="743">
        <v>0</v>
      </c>
      <c r="F22" s="782" t="s">
        <v>4</v>
      </c>
      <c r="G22" s="784" t="s">
        <v>823</v>
      </c>
      <c r="H22" s="782" t="s">
        <v>24</v>
      </c>
      <c r="I22" s="743"/>
      <c r="J22" s="743"/>
      <c r="K22" s="746">
        <v>2</v>
      </c>
      <c r="L22" s="743"/>
      <c r="M22" s="743"/>
    </row>
    <row r="23" spans="1:14" ht="15.75" hidden="1" customHeight="1">
      <c r="A23" s="743">
        <v>19</v>
      </c>
      <c r="B23" s="744" t="s">
        <v>203</v>
      </c>
      <c r="C23" s="760" t="s">
        <v>6</v>
      </c>
      <c r="D23" s="760" t="s">
        <v>6</v>
      </c>
      <c r="E23" s="743">
        <v>0</v>
      </c>
      <c r="F23" s="782" t="s">
        <v>64</v>
      </c>
      <c r="G23" s="784" t="s">
        <v>782</v>
      </c>
      <c r="H23" s="782" t="s">
        <v>24</v>
      </c>
      <c r="I23" s="758"/>
      <c r="J23" s="753"/>
      <c r="K23" s="759">
        <v>4</v>
      </c>
      <c r="L23" s="743"/>
      <c r="M23" s="743"/>
    </row>
    <row r="24" spans="1:14" ht="15.75" hidden="1" customHeight="1">
      <c r="A24" s="743">
        <v>20</v>
      </c>
      <c r="B24" s="744" t="s">
        <v>204</v>
      </c>
      <c r="C24" s="760" t="s">
        <v>6</v>
      </c>
      <c r="D24" s="760" t="s">
        <v>6</v>
      </c>
      <c r="E24" s="743">
        <v>0</v>
      </c>
      <c r="F24" s="782" t="s">
        <v>4</v>
      </c>
      <c r="G24" s="784" t="s">
        <v>784</v>
      </c>
      <c r="H24" s="783" t="s">
        <v>24</v>
      </c>
      <c r="I24" s="743"/>
      <c r="J24" s="743"/>
      <c r="K24" s="746">
        <v>7</v>
      </c>
      <c r="L24" s="743"/>
      <c r="M24" s="743"/>
    </row>
    <row r="25" spans="1:14" ht="15.75" hidden="1" customHeight="1">
      <c r="A25" s="743">
        <v>21</v>
      </c>
      <c r="B25" s="744" t="s">
        <v>229</v>
      </c>
      <c r="C25" s="760" t="s">
        <v>6</v>
      </c>
      <c r="D25" s="760" t="s">
        <v>6</v>
      </c>
      <c r="E25" s="743">
        <v>0</v>
      </c>
      <c r="F25" s="782" t="s">
        <v>59</v>
      </c>
      <c r="G25" s="784" t="s">
        <v>129</v>
      </c>
      <c r="H25" s="783" t="s">
        <v>59</v>
      </c>
      <c r="I25" s="743"/>
      <c r="J25" s="743"/>
      <c r="K25" s="746">
        <v>6</v>
      </c>
      <c r="L25" s="743"/>
      <c r="M25" s="743"/>
    </row>
    <row r="26" spans="1:14" ht="15.75" hidden="1" customHeight="1">
      <c r="A26" s="743">
        <v>22</v>
      </c>
      <c r="B26" s="744" t="s">
        <v>356</v>
      </c>
      <c r="C26" s="760" t="s">
        <v>6</v>
      </c>
      <c r="D26" s="760" t="s">
        <v>527</v>
      </c>
      <c r="E26" s="743">
        <v>0</v>
      </c>
      <c r="F26" s="782" t="s">
        <v>64</v>
      </c>
      <c r="G26" s="784" t="s">
        <v>785</v>
      </c>
      <c r="H26" s="783" t="s">
        <v>24</v>
      </c>
      <c r="I26" s="743"/>
      <c r="J26" s="743"/>
      <c r="K26" s="746">
        <v>8</v>
      </c>
      <c r="L26" s="743"/>
      <c r="M26" s="743"/>
    </row>
    <row r="27" spans="1:14" ht="15.75" hidden="1" customHeight="1">
      <c r="A27" s="743">
        <v>23</v>
      </c>
      <c r="B27" s="744" t="s">
        <v>205</v>
      </c>
      <c r="C27" s="760" t="s">
        <v>6</v>
      </c>
      <c r="D27" s="760" t="s">
        <v>73</v>
      </c>
      <c r="E27" s="743">
        <v>0</v>
      </c>
      <c r="F27" s="782" t="s">
        <v>274</v>
      </c>
      <c r="G27" s="784" t="s">
        <v>703</v>
      </c>
      <c r="H27" s="782" t="s">
        <v>185</v>
      </c>
      <c r="I27" s="743" t="s">
        <v>694</v>
      </c>
      <c r="J27" s="743"/>
      <c r="K27" s="746">
        <v>14</v>
      </c>
      <c r="L27" s="743"/>
      <c r="M27" s="743"/>
    </row>
    <row r="28" spans="1:14" ht="15.75" hidden="1" customHeight="1">
      <c r="A28" s="743">
        <v>24</v>
      </c>
      <c r="B28" s="744" t="s">
        <v>554</v>
      </c>
      <c r="C28" s="760" t="s">
        <v>77</v>
      </c>
      <c r="D28" s="760" t="s">
        <v>60</v>
      </c>
      <c r="E28" s="743">
        <v>0</v>
      </c>
      <c r="F28" s="782" t="s">
        <v>5</v>
      </c>
      <c r="G28" s="784" t="s">
        <v>575</v>
      </c>
      <c r="H28" s="783" t="s">
        <v>24</v>
      </c>
      <c r="I28" s="758"/>
      <c r="J28" s="753"/>
      <c r="K28" s="759">
        <v>16</v>
      </c>
      <c r="L28" s="743"/>
      <c r="M28" s="743"/>
    </row>
    <row r="29" spans="1:14" ht="15.75" hidden="1" customHeight="1">
      <c r="A29" s="743">
        <v>25</v>
      </c>
      <c r="B29" s="744" t="s">
        <v>206</v>
      </c>
      <c r="C29" s="760" t="s">
        <v>7</v>
      </c>
      <c r="D29" s="760" t="s">
        <v>8</v>
      </c>
      <c r="E29" s="743">
        <v>0</v>
      </c>
      <c r="F29" s="787" t="s">
        <v>13</v>
      </c>
      <c r="G29" s="791" t="s">
        <v>822</v>
      </c>
      <c r="H29" s="788" t="s">
        <v>185</v>
      </c>
      <c r="I29" s="743"/>
      <c r="J29" s="743"/>
      <c r="K29" s="746">
        <v>1</v>
      </c>
      <c r="L29" s="743"/>
      <c r="M29" s="743"/>
    </row>
    <row r="30" spans="1:14" ht="15.75" hidden="1" customHeight="1">
      <c r="A30" s="743">
        <v>26</v>
      </c>
      <c r="B30" s="744" t="s">
        <v>210</v>
      </c>
      <c r="C30" s="760" t="s">
        <v>7</v>
      </c>
      <c r="D30" s="760" t="s">
        <v>8</v>
      </c>
      <c r="E30" s="743">
        <v>0</v>
      </c>
      <c r="F30" s="789" t="s">
        <v>4</v>
      </c>
      <c r="G30" s="789" t="s">
        <v>824</v>
      </c>
      <c r="H30" s="788" t="s">
        <v>185</v>
      </c>
      <c r="I30" s="743"/>
      <c r="J30" s="743"/>
      <c r="K30" s="746">
        <v>1</v>
      </c>
      <c r="L30" s="753"/>
      <c r="M30" s="753"/>
    </row>
    <row r="31" spans="1:14" ht="15.75" hidden="1" customHeight="1">
      <c r="A31" s="743">
        <v>27</v>
      </c>
      <c r="B31" s="744" t="s">
        <v>211</v>
      </c>
      <c r="C31" s="760" t="s">
        <v>7</v>
      </c>
      <c r="D31" s="760" t="s">
        <v>8</v>
      </c>
      <c r="E31" s="743">
        <v>0</v>
      </c>
      <c r="F31" s="787" t="s">
        <v>13</v>
      </c>
      <c r="G31" s="791" t="s">
        <v>822</v>
      </c>
      <c r="H31" s="788" t="s">
        <v>185</v>
      </c>
      <c r="I31" s="743"/>
      <c r="J31" s="743"/>
      <c r="K31" s="759">
        <v>1</v>
      </c>
      <c r="L31" s="753"/>
      <c r="M31" s="742"/>
    </row>
    <row r="32" spans="1:14" ht="15.75" customHeight="1">
      <c r="A32" s="743">
        <v>28</v>
      </c>
      <c r="B32" s="744" t="s">
        <v>212</v>
      </c>
      <c r="C32" s="760" t="s">
        <v>7</v>
      </c>
      <c r="D32" s="760" t="s">
        <v>8</v>
      </c>
      <c r="E32" s="743">
        <v>0</v>
      </c>
      <c r="F32" s="789" t="s">
        <v>14</v>
      </c>
      <c r="G32" s="789" t="s">
        <v>305</v>
      </c>
      <c r="H32" s="788" t="s">
        <v>185</v>
      </c>
      <c r="I32" s="758"/>
      <c r="J32" s="753"/>
      <c r="K32" s="759">
        <v>10</v>
      </c>
      <c r="L32" s="753"/>
      <c r="M32" s="753"/>
    </row>
    <row r="33" spans="1:14" ht="15.75" hidden="1" customHeight="1">
      <c r="A33" s="743">
        <v>29</v>
      </c>
      <c r="B33" s="744" t="s">
        <v>718</v>
      </c>
      <c r="C33" s="760" t="s">
        <v>7</v>
      </c>
      <c r="D33" s="760" t="s">
        <v>8</v>
      </c>
      <c r="E33" s="743">
        <v>0</v>
      </c>
      <c r="F33" s="787" t="s">
        <v>13</v>
      </c>
      <c r="G33" s="789" t="s">
        <v>825</v>
      </c>
      <c r="H33" s="788" t="s">
        <v>185</v>
      </c>
      <c r="I33" s="743"/>
      <c r="J33" s="743"/>
      <c r="K33" s="759">
        <v>1</v>
      </c>
      <c r="L33" s="753"/>
      <c r="M33" s="753"/>
    </row>
    <row r="34" spans="1:14" ht="15.75" hidden="1" customHeight="1">
      <c r="A34" s="743">
        <v>30</v>
      </c>
      <c r="B34" s="744" t="s">
        <v>213</v>
      </c>
      <c r="C34" s="760" t="s">
        <v>7</v>
      </c>
      <c r="D34" s="760" t="s">
        <v>8</v>
      </c>
      <c r="E34" s="743">
        <v>19.899999999999999</v>
      </c>
      <c r="F34" s="787" t="s">
        <v>13</v>
      </c>
      <c r="G34" s="790" t="s">
        <v>821</v>
      </c>
      <c r="H34" s="788" t="s">
        <v>185</v>
      </c>
      <c r="I34" s="758"/>
      <c r="J34" s="753"/>
      <c r="K34" s="759">
        <v>2</v>
      </c>
      <c r="L34" s="753"/>
      <c r="M34" s="753"/>
    </row>
    <row r="35" spans="1:14" ht="15.75" hidden="1" customHeight="1">
      <c r="A35" s="743">
        <v>31</v>
      </c>
      <c r="B35" s="744" t="s">
        <v>557</v>
      </c>
      <c r="C35" s="760" t="s">
        <v>7</v>
      </c>
      <c r="D35" s="760" t="s">
        <v>8</v>
      </c>
      <c r="E35" s="743">
        <v>25.9</v>
      </c>
      <c r="F35" s="787" t="s">
        <v>13</v>
      </c>
      <c r="G35" s="791" t="s">
        <v>822</v>
      </c>
      <c r="H35" s="788" t="s">
        <v>185</v>
      </c>
      <c r="I35" s="743"/>
      <c r="J35" s="743"/>
      <c r="K35" s="759">
        <v>1</v>
      </c>
      <c r="L35" s="753"/>
      <c r="M35" s="753"/>
    </row>
    <row r="36" spans="1:14" ht="15.75" hidden="1" customHeight="1">
      <c r="A36" s="743">
        <v>32</v>
      </c>
      <c r="B36" s="744" t="s">
        <v>749</v>
      </c>
      <c r="C36" s="760" t="s">
        <v>7</v>
      </c>
      <c r="D36" s="760" t="s">
        <v>8</v>
      </c>
      <c r="E36" s="743">
        <v>0</v>
      </c>
      <c r="F36" s="789" t="s">
        <v>64</v>
      </c>
      <c r="G36" s="789" t="s">
        <v>812</v>
      </c>
      <c r="H36" s="788" t="s">
        <v>185</v>
      </c>
      <c r="I36" s="743" t="s">
        <v>833</v>
      </c>
      <c r="J36" s="743"/>
      <c r="K36" s="746">
        <v>3</v>
      </c>
      <c r="L36" s="753"/>
      <c r="M36" s="753"/>
    </row>
    <row r="37" spans="1:14" ht="15.75" customHeight="1">
      <c r="A37" s="743">
        <v>33</v>
      </c>
      <c r="B37" s="744" t="s">
        <v>216</v>
      </c>
      <c r="C37" s="760" t="s">
        <v>7</v>
      </c>
      <c r="D37" s="760" t="s">
        <v>8</v>
      </c>
      <c r="E37" s="743">
        <v>0</v>
      </c>
      <c r="F37" s="789" t="s">
        <v>14</v>
      </c>
      <c r="G37" s="789" t="s">
        <v>334</v>
      </c>
      <c r="H37" s="788" t="s">
        <v>185</v>
      </c>
      <c r="I37" s="743"/>
      <c r="J37" s="753" t="s">
        <v>709</v>
      </c>
      <c r="K37" s="751">
        <v>88</v>
      </c>
      <c r="L37" s="742"/>
      <c r="M37" s="742"/>
      <c r="N37" s="754" t="s">
        <v>157</v>
      </c>
    </row>
    <row r="38" spans="1:14" ht="15.75" hidden="1" customHeight="1">
      <c r="A38" s="743">
        <v>34</v>
      </c>
      <c r="B38" s="744" t="s">
        <v>217</v>
      </c>
      <c r="C38" s="760" t="s">
        <v>7</v>
      </c>
      <c r="D38" s="760" t="s">
        <v>8</v>
      </c>
      <c r="E38" s="743">
        <v>0</v>
      </c>
      <c r="F38" s="789" t="s">
        <v>13</v>
      </c>
      <c r="G38" s="789" t="s">
        <v>788</v>
      </c>
      <c r="H38" s="788" t="s">
        <v>185</v>
      </c>
      <c r="I38" s="743" t="s">
        <v>832</v>
      </c>
      <c r="J38" s="743"/>
      <c r="K38" s="751">
        <v>32</v>
      </c>
      <c r="L38" s="753"/>
      <c r="M38" s="753"/>
    </row>
    <row r="39" spans="1:14" ht="15.75" hidden="1" customHeight="1">
      <c r="A39" s="743">
        <v>35</v>
      </c>
      <c r="B39" s="744" t="s">
        <v>218</v>
      </c>
      <c r="C39" s="760" t="s">
        <v>7</v>
      </c>
      <c r="D39" s="760" t="s">
        <v>9</v>
      </c>
      <c r="E39" s="743">
        <v>0</v>
      </c>
      <c r="F39" s="787" t="s">
        <v>13</v>
      </c>
      <c r="G39" s="789" t="s">
        <v>707</v>
      </c>
      <c r="H39" s="788" t="s">
        <v>185</v>
      </c>
      <c r="I39" s="743"/>
      <c r="J39" s="743"/>
      <c r="K39" s="751">
        <v>13</v>
      </c>
      <c r="L39" s="753"/>
      <c r="M39" s="753"/>
    </row>
    <row r="40" spans="1:14" ht="15.75" hidden="1" customHeight="1">
      <c r="A40" s="743">
        <v>36</v>
      </c>
      <c r="B40" s="744" t="s">
        <v>219</v>
      </c>
      <c r="C40" s="760" t="s">
        <v>7</v>
      </c>
      <c r="D40" s="760" t="s">
        <v>9</v>
      </c>
      <c r="E40" s="743">
        <v>2.4</v>
      </c>
      <c r="F40" s="787" t="s">
        <v>13</v>
      </c>
      <c r="G40" s="791" t="s">
        <v>822</v>
      </c>
      <c r="H40" s="788" t="s">
        <v>185</v>
      </c>
      <c r="I40" s="743"/>
      <c r="J40" s="743"/>
      <c r="K40" s="759">
        <v>1</v>
      </c>
      <c r="L40" s="753"/>
      <c r="M40" s="753"/>
    </row>
    <row r="41" spans="1:14" ht="15.75" hidden="1" customHeight="1">
      <c r="A41" s="743">
        <v>37</v>
      </c>
      <c r="B41" s="744" t="s">
        <v>220</v>
      </c>
      <c r="C41" s="760" t="s">
        <v>7</v>
      </c>
      <c r="D41" s="760" t="s">
        <v>9</v>
      </c>
      <c r="E41" s="743">
        <v>14.6</v>
      </c>
      <c r="F41" s="787" t="s">
        <v>13</v>
      </c>
      <c r="G41" s="791" t="s">
        <v>822</v>
      </c>
      <c r="H41" s="788"/>
      <c r="I41" s="743"/>
      <c r="J41" s="743"/>
      <c r="K41" s="759">
        <v>2</v>
      </c>
      <c r="L41" s="753"/>
      <c r="M41" s="753"/>
    </row>
    <row r="42" spans="1:14" ht="15.75" hidden="1" customHeight="1">
      <c r="A42" s="743">
        <v>38</v>
      </c>
      <c r="B42" s="744" t="s">
        <v>142</v>
      </c>
      <c r="C42" s="760" t="s">
        <v>7</v>
      </c>
      <c r="D42" s="760" t="s">
        <v>10</v>
      </c>
      <c r="E42" s="743">
        <v>0</v>
      </c>
      <c r="F42" s="792" t="s">
        <v>4</v>
      </c>
      <c r="G42" s="794" t="s">
        <v>777</v>
      </c>
      <c r="H42" s="793" t="s">
        <v>187</v>
      </c>
      <c r="I42" s="743"/>
      <c r="J42" s="743"/>
      <c r="K42" s="759">
        <v>4</v>
      </c>
      <c r="L42" s="753"/>
      <c r="M42" s="753"/>
    </row>
    <row r="43" spans="1:14" ht="15.75" hidden="1" customHeight="1">
      <c r="A43" s="743">
        <v>39</v>
      </c>
      <c r="B43" s="744" t="s">
        <v>260</v>
      </c>
      <c r="C43" s="760" t="s">
        <v>7</v>
      </c>
      <c r="D43" s="760" t="s">
        <v>10</v>
      </c>
      <c r="E43" s="743">
        <v>11.3</v>
      </c>
      <c r="F43" s="792" t="s">
        <v>13</v>
      </c>
      <c r="G43" s="794" t="s">
        <v>826</v>
      </c>
      <c r="H43" s="793"/>
      <c r="I43" s="743"/>
      <c r="J43" s="743"/>
      <c r="K43" s="759">
        <v>1</v>
      </c>
      <c r="L43" s="753"/>
      <c r="M43" s="753"/>
    </row>
    <row r="44" spans="1:14" ht="15.75" hidden="1" customHeight="1">
      <c r="A44" s="743">
        <v>40</v>
      </c>
      <c r="B44" s="744" t="s">
        <v>115</v>
      </c>
      <c r="C44" s="760" t="s">
        <v>7</v>
      </c>
      <c r="D44" s="760" t="s">
        <v>10</v>
      </c>
      <c r="E44" s="743">
        <v>0</v>
      </c>
      <c r="F44" s="792" t="s">
        <v>4</v>
      </c>
      <c r="G44" s="794" t="s">
        <v>777</v>
      </c>
      <c r="H44" s="793" t="s">
        <v>187</v>
      </c>
      <c r="I44" s="743"/>
      <c r="J44" s="743"/>
      <c r="K44" s="759">
        <v>10</v>
      </c>
      <c r="L44" s="753"/>
      <c r="M44" s="753"/>
    </row>
    <row r="45" spans="1:14" ht="15.75" hidden="1" customHeight="1">
      <c r="A45" s="743">
        <v>41</v>
      </c>
      <c r="B45" s="744" t="s">
        <v>502</v>
      </c>
      <c r="C45" s="760" t="s">
        <v>7</v>
      </c>
      <c r="D45" s="760" t="s">
        <v>10</v>
      </c>
      <c r="E45" s="743">
        <v>11.4</v>
      </c>
      <c r="F45" s="792" t="s">
        <v>4</v>
      </c>
      <c r="G45" s="794" t="s">
        <v>777</v>
      </c>
      <c r="H45" s="793" t="s">
        <v>187</v>
      </c>
      <c r="I45" s="743"/>
      <c r="J45" s="743"/>
      <c r="K45" s="759">
        <v>4</v>
      </c>
      <c r="L45" s="753"/>
      <c r="M45" s="753"/>
    </row>
    <row r="46" spans="1:14" ht="15.75" hidden="1" customHeight="1">
      <c r="A46" s="743">
        <v>42</v>
      </c>
      <c r="B46" s="744" t="s">
        <v>102</v>
      </c>
      <c r="C46" s="760" t="s">
        <v>7</v>
      </c>
      <c r="D46" s="760" t="s">
        <v>10</v>
      </c>
      <c r="E46" s="743">
        <v>0</v>
      </c>
      <c r="F46" s="799" t="s">
        <v>59</v>
      </c>
      <c r="G46" s="798" t="s">
        <v>97</v>
      </c>
      <c r="H46" s="793"/>
      <c r="I46" s="743"/>
      <c r="J46" s="743"/>
      <c r="K46" s="759">
        <v>60</v>
      </c>
      <c r="L46" s="753"/>
      <c r="M46" s="753"/>
      <c r="N46" s="755" t="s">
        <v>149</v>
      </c>
    </row>
    <row r="47" spans="1:14" ht="15.75" hidden="1" customHeight="1">
      <c r="A47" s="743">
        <v>43</v>
      </c>
      <c r="B47" s="744" t="s">
        <v>106</v>
      </c>
      <c r="C47" s="760" t="s">
        <v>7</v>
      </c>
      <c r="D47" s="760" t="s">
        <v>10</v>
      </c>
      <c r="E47" s="743">
        <v>0</v>
      </c>
      <c r="F47" s="799" t="s">
        <v>59</v>
      </c>
      <c r="G47" s="798" t="s">
        <v>97</v>
      </c>
      <c r="H47" s="793"/>
      <c r="I47" s="743"/>
      <c r="J47" s="743"/>
      <c r="K47" s="746">
        <v>36</v>
      </c>
      <c r="L47" s="753"/>
      <c r="M47" s="753"/>
    </row>
    <row r="48" spans="1:14" ht="15.75" hidden="1" customHeight="1">
      <c r="A48" s="743">
        <v>44</v>
      </c>
      <c r="B48" s="744" t="s">
        <v>760</v>
      </c>
      <c r="C48" s="760" t="s">
        <v>7</v>
      </c>
      <c r="D48" s="760" t="s">
        <v>10</v>
      </c>
      <c r="E48" s="743">
        <v>0</v>
      </c>
      <c r="F48" s="792" t="s">
        <v>4</v>
      </c>
      <c r="G48" s="794" t="s">
        <v>778</v>
      </c>
      <c r="H48" s="793"/>
      <c r="I48" s="743"/>
      <c r="J48" s="743"/>
      <c r="K48" s="759">
        <v>1</v>
      </c>
      <c r="L48" s="753"/>
      <c r="M48" s="753"/>
    </row>
    <row r="49" spans="1:13" ht="15.75" hidden="1" customHeight="1">
      <c r="A49" s="743">
        <v>45</v>
      </c>
      <c r="B49" s="744" t="s">
        <v>345</v>
      </c>
      <c r="C49" s="760" t="s">
        <v>7</v>
      </c>
      <c r="D49" s="760" t="s">
        <v>10</v>
      </c>
      <c r="E49" s="743">
        <v>0</v>
      </c>
      <c r="F49" s="796" t="s">
        <v>428</v>
      </c>
      <c r="G49" s="796" t="s">
        <v>429</v>
      </c>
      <c r="H49" s="793"/>
      <c r="I49" s="743"/>
      <c r="J49" s="743"/>
      <c r="K49" s="746">
        <v>30</v>
      </c>
      <c r="L49" s="753"/>
      <c r="M49" s="753"/>
    </row>
    <row r="50" spans="1:13" ht="15.75" hidden="1" customHeight="1">
      <c r="A50" s="743">
        <v>46</v>
      </c>
      <c r="B50" s="744" t="s">
        <v>359</v>
      </c>
      <c r="C50" s="760" t="s">
        <v>7</v>
      </c>
      <c r="D50" s="760" t="s">
        <v>10</v>
      </c>
      <c r="E50" s="743">
        <v>0</v>
      </c>
      <c r="F50" s="792" t="s">
        <v>4</v>
      </c>
      <c r="G50" s="794" t="s">
        <v>778</v>
      </c>
      <c r="H50" s="793"/>
      <c r="I50" s="758"/>
      <c r="J50" s="753"/>
      <c r="K50" s="759">
        <v>2</v>
      </c>
      <c r="L50" s="753"/>
      <c r="M50" s="753"/>
    </row>
    <row r="51" spans="1:13" ht="15.75" customHeight="1">
      <c r="A51" s="743">
        <v>47</v>
      </c>
      <c r="B51" s="744" t="s">
        <v>103</v>
      </c>
      <c r="C51" s="760" t="s">
        <v>7</v>
      </c>
      <c r="D51" s="760" t="s">
        <v>10</v>
      </c>
      <c r="E51" s="743">
        <v>0</v>
      </c>
      <c r="F51" s="797" t="s">
        <v>14</v>
      </c>
      <c r="G51" s="795" t="s">
        <v>427</v>
      </c>
      <c r="H51" s="793"/>
      <c r="I51" s="743"/>
      <c r="J51" s="753" t="s">
        <v>709</v>
      </c>
      <c r="K51" s="759">
        <v>16</v>
      </c>
      <c r="L51" s="753"/>
      <c r="M51" s="753"/>
    </row>
    <row r="52" spans="1:13" ht="15.75" hidden="1" customHeight="1">
      <c r="A52" s="743">
        <v>48</v>
      </c>
      <c r="B52" s="744" t="s">
        <v>85</v>
      </c>
      <c r="C52" s="760" t="s">
        <v>7</v>
      </c>
      <c r="D52" s="760" t="s">
        <v>10</v>
      </c>
      <c r="E52" s="743">
        <v>0</v>
      </c>
      <c r="F52" s="792" t="s">
        <v>4</v>
      </c>
      <c r="G52" s="794" t="s">
        <v>777</v>
      </c>
      <c r="H52" s="793" t="s">
        <v>187</v>
      </c>
      <c r="I52" s="743"/>
      <c r="J52" s="743"/>
      <c r="K52" s="746">
        <v>8</v>
      </c>
      <c r="L52" s="753"/>
      <c r="M52" s="753"/>
    </row>
    <row r="53" spans="1:13" ht="15.75" hidden="1" customHeight="1">
      <c r="A53" s="743">
        <v>49</v>
      </c>
      <c r="B53" s="744" t="s">
        <v>616</v>
      </c>
      <c r="C53" s="760" t="s">
        <v>7</v>
      </c>
      <c r="D53" s="760" t="s">
        <v>10</v>
      </c>
      <c r="E53" s="743">
        <v>0</v>
      </c>
      <c r="F53" s="792" t="s">
        <v>4</v>
      </c>
      <c r="G53" s="794" t="s">
        <v>778</v>
      </c>
      <c r="H53" s="793"/>
      <c r="I53" s="743"/>
      <c r="J53" s="743"/>
      <c r="K53" s="759">
        <v>1</v>
      </c>
      <c r="L53" s="753"/>
      <c r="M53" s="753"/>
    </row>
    <row r="54" spans="1:13" ht="15.75" hidden="1" customHeight="1">
      <c r="A54" s="743">
        <v>50</v>
      </c>
      <c r="B54" s="744" t="s">
        <v>761</v>
      </c>
      <c r="C54" s="760" t="s">
        <v>7</v>
      </c>
      <c r="D54" s="760" t="s">
        <v>10</v>
      </c>
      <c r="E54" s="743">
        <v>0</v>
      </c>
      <c r="F54" s="792" t="s">
        <v>4</v>
      </c>
      <c r="G54" s="794" t="s">
        <v>778</v>
      </c>
      <c r="H54" s="793"/>
      <c r="I54" s="758"/>
      <c r="J54" s="753"/>
      <c r="K54" s="759">
        <v>1</v>
      </c>
      <c r="L54" s="753"/>
      <c r="M54" s="753"/>
    </row>
    <row r="55" spans="1:13" ht="15.75" hidden="1" customHeight="1">
      <c r="A55" s="743">
        <v>51</v>
      </c>
      <c r="B55" s="744" t="s">
        <v>523</v>
      </c>
      <c r="C55" s="760" t="s">
        <v>7</v>
      </c>
      <c r="D55" s="760" t="s">
        <v>10</v>
      </c>
      <c r="E55" s="743">
        <v>0</v>
      </c>
      <c r="F55" s="792" t="s">
        <v>4</v>
      </c>
      <c r="G55" s="794" t="s">
        <v>778</v>
      </c>
      <c r="H55" s="793" t="s">
        <v>24</v>
      </c>
      <c r="I55" s="743"/>
      <c r="J55" s="743"/>
      <c r="K55" s="759">
        <v>3</v>
      </c>
      <c r="L55" s="753"/>
      <c r="M55" s="753"/>
    </row>
    <row r="56" spans="1:13" ht="15.75" hidden="1" customHeight="1">
      <c r="A56" s="743">
        <v>52</v>
      </c>
      <c r="B56" s="744" t="s">
        <v>762</v>
      </c>
      <c r="C56" s="760" t="s">
        <v>11</v>
      </c>
      <c r="D56" s="760" t="s">
        <v>11</v>
      </c>
      <c r="E56" s="743">
        <v>0</v>
      </c>
      <c r="F56" s="785" t="s">
        <v>5</v>
      </c>
      <c r="G56" s="785" t="s">
        <v>779</v>
      </c>
      <c r="H56" s="786" t="s">
        <v>185</v>
      </c>
      <c r="I56" s="758"/>
      <c r="J56" s="753"/>
      <c r="K56" s="759">
        <v>7</v>
      </c>
      <c r="L56" s="753"/>
      <c r="M56" s="753"/>
    </row>
    <row r="57" spans="1:13" s="741" customFormat="1" ht="15.75" customHeight="1">
      <c r="A57" s="743">
        <v>53</v>
      </c>
      <c r="B57" s="744" t="s">
        <v>183</v>
      </c>
      <c r="C57" s="760" t="s">
        <v>62</v>
      </c>
      <c r="D57" s="760" t="s">
        <v>63</v>
      </c>
      <c r="E57" s="743">
        <v>0</v>
      </c>
      <c r="F57" s="802" t="s">
        <v>14</v>
      </c>
      <c r="G57" s="800" t="s">
        <v>427</v>
      </c>
      <c r="H57" s="760"/>
      <c r="I57" s="758"/>
      <c r="J57" s="753" t="s">
        <v>709</v>
      </c>
      <c r="K57" s="759">
        <v>40</v>
      </c>
      <c r="L57" s="753"/>
      <c r="M57" s="753"/>
    </row>
    <row r="58" spans="1:13" s="741" customFormat="1" ht="15.75" hidden="1" customHeight="1">
      <c r="A58" s="743">
        <v>54</v>
      </c>
      <c r="B58" s="744" t="s">
        <v>604</v>
      </c>
      <c r="C58" s="760" t="s">
        <v>62</v>
      </c>
      <c r="D58" s="760" t="s">
        <v>63</v>
      </c>
      <c r="E58" s="743">
        <v>0</v>
      </c>
      <c r="F58" s="801" t="s">
        <v>428</v>
      </c>
      <c r="G58" s="801" t="s">
        <v>636</v>
      </c>
      <c r="H58" s="760"/>
      <c r="I58" s="758"/>
      <c r="J58" s="753"/>
      <c r="K58" s="759">
        <v>19</v>
      </c>
      <c r="L58" s="753"/>
      <c r="M58" s="753"/>
    </row>
    <row r="59" spans="1:13" ht="15.75" customHeight="1">
      <c r="A59" s="743">
        <v>55</v>
      </c>
      <c r="B59" s="744" t="s">
        <v>128</v>
      </c>
      <c r="C59" s="760" t="s">
        <v>62</v>
      </c>
      <c r="D59" s="760" t="s">
        <v>63</v>
      </c>
      <c r="E59" s="743">
        <v>0</v>
      </c>
      <c r="F59" s="802" t="s">
        <v>14</v>
      </c>
      <c r="G59" s="800" t="s">
        <v>708</v>
      </c>
      <c r="H59" s="760"/>
      <c r="I59" s="743"/>
      <c r="J59" s="753" t="s">
        <v>709</v>
      </c>
      <c r="K59" s="759">
        <v>14</v>
      </c>
      <c r="L59" s="753"/>
      <c r="M59" s="753"/>
    </row>
    <row r="60" spans="1:13" ht="15.75" customHeight="1">
      <c r="A60" s="743">
        <v>56</v>
      </c>
      <c r="B60" s="744" t="s">
        <v>130</v>
      </c>
      <c r="C60" s="760" t="s">
        <v>62</v>
      </c>
      <c r="D60" s="760" t="s">
        <v>63</v>
      </c>
      <c r="E60" s="743">
        <v>0</v>
      </c>
      <c r="F60" s="802" t="s">
        <v>14</v>
      </c>
      <c r="G60" s="800" t="s">
        <v>427</v>
      </c>
      <c r="H60" s="760"/>
      <c r="I60" s="743"/>
      <c r="J60" s="753" t="s">
        <v>709</v>
      </c>
      <c r="K60" s="759">
        <v>31</v>
      </c>
      <c r="L60" s="753"/>
      <c r="M60" s="753"/>
    </row>
    <row r="61" spans="1:13">
      <c r="A61" s="756"/>
      <c r="B61" s="756"/>
      <c r="C61" s="756"/>
      <c r="D61" s="756"/>
      <c r="E61" s="756"/>
      <c r="F61" s="756"/>
      <c r="G61" s="741"/>
      <c r="H61" s="741"/>
      <c r="I61" s="756"/>
      <c r="J61" s="756"/>
      <c r="K61" s="756"/>
      <c r="L61" s="756"/>
      <c r="M61" s="756"/>
    </row>
    <row r="62" spans="1:13" ht="18.75">
      <c r="A62" s="756"/>
      <c r="B62" s="756"/>
      <c r="C62" s="747" t="s">
        <v>11</v>
      </c>
      <c r="D62" s="753">
        <f>COUNTIF(D4:D60, "Sabic")</f>
        <v>1</v>
      </c>
      <c r="E62" s="757" t="s">
        <v>46</v>
      </c>
      <c r="F62" s="748">
        <v>56</v>
      </c>
      <c r="G62" s="747" t="s">
        <v>263</v>
      </c>
      <c r="H62" s="753">
        <f>COUNTIF(H3:H60, "R")</f>
        <v>25</v>
      </c>
      <c r="I62" s="756"/>
      <c r="J62" s="756"/>
      <c r="K62" s="756"/>
      <c r="L62" s="756"/>
      <c r="M62" s="756"/>
    </row>
    <row r="63" spans="1:13" ht="18.75">
      <c r="A63" s="756"/>
      <c r="B63" s="756"/>
      <c r="C63" s="747" t="s">
        <v>10</v>
      </c>
      <c r="D63" s="753">
        <f>COUNTIF(D4:D60,  "FO")</f>
        <v>14</v>
      </c>
      <c r="E63" s="756" t="s">
        <v>64</v>
      </c>
      <c r="F63" s="749">
        <f>COUNTIF(F4:F60, "PUR")</f>
        <v>6</v>
      </c>
      <c r="G63" s="747" t="s">
        <v>264</v>
      </c>
      <c r="H63" s="753">
        <f>COUNTIF(H4:H60, "J")</f>
        <v>4</v>
      </c>
      <c r="I63" s="756"/>
      <c r="J63" s="756"/>
      <c r="K63" s="756"/>
      <c r="L63" s="756"/>
      <c r="M63" s="756"/>
    </row>
    <row r="64" spans="1:13" ht="18.75">
      <c r="A64" s="756"/>
      <c r="B64" s="756"/>
      <c r="C64" s="747" t="s">
        <v>8</v>
      </c>
      <c r="D64" s="753">
        <f>COUNTIF(D4:D60, "Bitomine")</f>
        <v>10</v>
      </c>
      <c r="E64" s="756" t="s">
        <v>4</v>
      </c>
      <c r="F64" s="749">
        <f>COUNTIF(F4:F60,"WR")</f>
        <v>15</v>
      </c>
      <c r="G64" s="747" t="s">
        <v>262</v>
      </c>
      <c r="H64" s="753">
        <f>COUNTIF(H33:H62, "N")</f>
        <v>1</v>
      </c>
      <c r="I64" s="756"/>
      <c r="J64" s="756"/>
      <c r="K64" s="756"/>
      <c r="L64" s="756"/>
      <c r="M64" s="756"/>
    </row>
    <row r="65" spans="1:13" ht="18.75">
      <c r="A65" s="756"/>
      <c r="B65" s="756"/>
      <c r="C65" s="747" t="s">
        <v>9</v>
      </c>
      <c r="D65" s="753">
        <f>COUNTIF(D33:D60, "Diesel")</f>
        <v>3</v>
      </c>
      <c r="E65" s="756" t="s">
        <v>12</v>
      </c>
      <c r="F65" s="749">
        <f>COUNTIF(F4:F60,"wekala")</f>
        <v>2</v>
      </c>
      <c r="G65" s="756"/>
      <c r="H65" s="756"/>
      <c r="I65" s="756"/>
      <c r="J65" s="756"/>
      <c r="K65" s="756"/>
      <c r="L65" s="756"/>
      <c r="M65" s="756"/>
    </row>
    <row r="66" spans="1:13" ht="18.75">
      <c r="A66" s="756"/>
      <c r="B66" s="756"/>
      <c r="C66" s="747" t="s">
        <v>60</v>
      </c>
      <c r="D66" s="753">
        <f>COUNTIF(D5:D60, "MK")</f>
        <v>1</v>
      </c>
      <c r="E66" s="756" t="s">
        <v>13</v>
      </c>
      <c r="F66" s="749">
        <f>COUNTIF(F4:F60, "OPR")</f>
        <v>17</v>
      </c>
      <c r="G66" s="756"/>
      <c r="H66" s="756"/>
      <c r="I66" s="756"/>
      <c r="J66" s="756"/>
      <c r="K66" s="756"/>
      <c r="L66" s="756"/>
      <c r="M66" s="756"/>
    </row>
    <row r="67" spans="1:13" ht="18.75">
      <c r="A67" s="756"/>
      <c r="B67" s="756"/>
      <c r="C67" s="747" t="s">
        <v>6</v>
      </c>
      <c r="D67" s="753">
        <f>COUNTIF(D5:D60, "Clinker")</f>
        <v>11</v>
      </c>
      <c r="E67" s="756" t="s">
        <v>14</v>
      </c>
      <c r="F67" s="749">
        <f>COUNTIF(F4:F60,"HR")</f>
        <v>6</v>
      </c>
      <c r="G67" s="756"/>
      <c r="H67" s="756"/>
      <c r="I67" s="756"/>
      <c r="J67" s="756"/>
      <c r="K67" s="756"/>
      <c r="L67" s="756"/>
      <c r="M67" s="756"/>
    </row>
    <row r="68" spans="1:13" ht="18.75">
      <c r="A68" s="756"/>
      <c r="B68" s="756"/>
      <c r="C68" s="747" t="s">
        <v>3</v>
      </c>
      <c r="D68" s="753">
        <f>COUNTIF(D4:D60, "Cement")</f>
        <v>10</v>
      </c>
      <c r="E68" s="756" t="s">
        <v>5</v>
      </c>
      <c r="F68" s="749">
        <v>16</v>
      </c>
      <c r="G68" s="756"/>
      <c r="H68" s="756"/>
      <c r="I68" s="756"/>
      <c r="J68" s="756"/>
      <c r="K68" s="756"/>
      <c r="L68" s="756"/>
      <c r="M68" s="756"/>
    </row>
    <row r="69" spans="1:13" ht="18.75">
      <c r="A69" s="756"/>
      <c r="B69" s="756"/>
      <c r="C69" s="747" t="s">
        <v>62</v>
      </c>
      <c r="D69" s="753">
        <f>COUNTIF(D33:D60, "SS")</f>
        <v>4</v>
      </c>
      <c r="E69" s="750" t="s">
        <v>46</v>
      </c>
      <c r="F69" s="750">
        <f>SUM(F63:F68)</f>
        <v>62</v>
      </c>
      <c r="G69" s="756"/>
      <c r="H69" s="756"/>
      <c r="I69" s="756"/>
      <c r="J69" s="756"/>
      <c r="K69" s="756"/>
      <c r="L69" s="756"/>
      <c r="M69" s="756"/>
    </row>
    <row r="70" spans="1:13" ht="18.75">
      <c r="A70" s="756"/>
      <c r="B70" s="756"/>
      <c r="C70" s="747" t="s">
        <v>76</v>
      </c>
      <c r="D70" s="753">
        <f>COUNTIF(D33:D60, "New")</f>
        <v>0</v>
      </c>
      <c r="E70" s="756"/>
      <c r="F70" s="756"/>
      <c r="G70" s="756"/>
      <c r="H70" s="756"/>
      <c r="I70" s="756"/>
      <c r="J70" s="756"/>
      <c r="K70" s="756"/>
      <c r="L70" s="756"/>
      <c r="M70" s="756"/>
    </row>
    <row r="71" spans="1:13" ht="18.75">
      <c r="A71" s="756"/>
      <c r="B71" s="756"/>
      <c r="C71" s="747" t="s">
        <v>116</v>
      </c>
      <c r="D71" s="753">
        <f>COUNTIF(D33:D60, "Ahmed")</f>
        <v>0</v>
      </c>
      <c r="E71" s="756"/>
      <c r="F71" s="756"/>
      <c r="G71" s="756"/>
      <c r="H71" s="756"/>
      <c r="I71" s="756"/>
      <c r="J71" s="756"/>
      <c r="K71" s="756"/>
      <c r="L71" s="756"/>
      <c r="M71" s="756"/>
    </row>
    <row r="72" spans="1:13" ht="18.75">
      <c r="A72" s="756"/>
      <c r="B72" s="756"/>
      <c r="C72" s="747" t="s">
        <v>118</v>
      </c>
      <c r="D72" s="753">
        <f>COUNTIF(D5:D60, "Walid")</f>
        <v>0</v>
      </c>
      <c r="E72" s="756"/>
      <c r="F72" s="756"/>
      <c r="G72" s="756"/>
      <c r="H72" s="756"/>
      <c r="I72" s="756"/>
      <c r="J72" s="756"/>
      <c r="K72" s="756"/>
      <c r="L72" s="756"/>
      <c r="M72" s="756"/>
    </row>
    <row r="73" spans="1:13" ht="18.75">
      <c r="A73" s="741"/>
      <c r="B73" s="741"/>
      <c r="C73" s="747" t="s">
        <v>78</v>
      </c>
      <c r="D73" s="753">
        <f>COUNTIF(D19:D60, "Saleh Trucks")</f>
        <v>1</v>
      </c>
      <c r="E73" s="756"/>
      <c r="F73" s="756"/>
      <c r="G73" s="756"/>
      <c r="H73" s="756"/>
      <c r="I73" s="741"/>
      <c r="J73" s="741"/>
      <c r="K73" s="741"/>
      <c r="L73" s="741"/>
      <c r="M73" s="741"/>
    </row>
    <row r="74" spans="1:13" ht="18.75">
      <c r="A74" s="741"/>
      <c r="B74" s="741"/>
      <c r="C74" s="747" t="s">
        <v>73</v>
      </c>
      <c r="D74" s="753">
        <f>COUNTIF(D5:D60, "Yamani")</f>
        <v>1</v>
      </c>
      <c r="E74" s="756"/>
      <c r="F74" s="756"/>
      <c r="G74" s="756"/>
      <c r="H74" s="756"/>
      <c r="I74" s="741"/>
      <c r="J74" s="741"/>
      <c r="K74" s="741"/>
      <c r="L74" s="741"/>
      <c r="M74" s="741"/>
    </row>
    <row r="75" spans="1:13" ht="18.75">
      <c r="A75" s="741"/>
      <c r="B75" s="741"/>
      <c r="C75" s="747" t="s">
        <v>17</v>
      </c>
      <c r="D75" s="753">
        <f>SUM(D62:D74)</f>
        <v>56</v>
      </c>
      <c r="E75" s="756"/>
      <c r="F75" s="756"/>
      <c r="G75" s="756"/>
      <c r="H75" s="756"/>
      <c r="I75" s="741"/>
      <c r="J75" s="741"/>
      <c r="K75" s="741"/>
      <c r="L75" s="741"/>
      <c r="M75" s="741"/>
    </row>
    <row r="76" spans="1:13">
      <c r="A76" s="741"/>
      <c r="B76" s="741"/>
      <c r="C76" s="741"/>
      <c r="D76" s="741"/>
      <c r="E76" s="741"/>
      <c r="F76" s="741"/>
      <c r="G76" s="741"/>
      <c r="H76" s="741"/>
      <c r="I76" s="741"/>
      <c r="J76" s="741"/>
      <c r="K76" s="741"/>
      <c r="L76" s="741"/>
      <c r="M76" s="741"/>
    </row>
    <row r="77" spans="1:13">
      <c r="A77" s="741"/>
      <c r="B77" s="741"/>
      <c r="C77" s="741"/>
      <c r="D77" s="741"/>
      <c r="E77" s="741"/>
      <c r="F77" s="741"/>
      <c r="G77" s="741"/>
      <c r="H77" s="741"/>
      <c r="I77" s="741"/>
      <c r="J77" s="741"/>
      <c r="K77" s="741"/>
      <c r="L77" s="741"/>
      <c r="M77" s="741"/>
    </row>
    <row r="78" spans="1:13">
      <c r="A78" s="741"/>
      <c r="B78" s="741"/>
      <c r="C78" s="741"/>
      <c r="D78" s="741"/>
      <c r="E78" s="741"/>
      <c r="F78" s="741"/>
      <c r="G78" s="741"/>
      <c r="H78" s="741"/>
      <c r="I78" s="741"/>
      <c r="J78" s="741"/>
      <c r="K78" s="741"/>
      <c r="L78" s="741"/>
      <c r="M78" s="741"/>
    </row>
    <row r="79" spans="1:13">
      <c r="A79" s="741"/>
      <c r="B79" s="741"/>
      <c r="C79" s="741"/>
      <c r="D79" s="741"/>
      <c r="E79" s="741"/>
      <c r="F79" s="741"/>
      <c r="G79" s="741"/>
      <c r="H79" s="741"/>
      <c r="I79" s="741"/>
      <c r="J79" s="741"/>
      <c r="K79" s="741"/>
      <c r="L79" s="741"/>
      <c r="M79" s="741"/>
    </row>
    <row r="80" spans="1:13">
      <c r="A80" s="741"/>
      <c r="B80" s="741"/>
      <c r="C80" s="741"/>
      <c r="D80" s="741"/>
      <c r="E80" s="741"/>
      <c r="F80" s="741"/>
      <c r="G80" s="741"/>
      <c r="H80" s="741"/>
      <c r="I80" s="741"/>
      <c r="J80" s="741"/>
      <c r="K80" s="741"/>
      <c r="L80" s="741"/>
      <c r="M80" s="741"/>
    </row>
    <row r="81" spans="1:13">
      <c r="A81" s="741"/>
      <c r="B81" s="741"/>
      <c r="C81" s="741"/>
      <c r="D81" s="741"/>
      <c r="E81" s="741"/>
      <c r="F81" s="741"/>
      <c r="G81" s="741"/>
      <c r="H81" s="741"/>
      <c r="I81" s="741"/>
      <c r="J81" s="741"/>
      <c r="K81" s="741"/>
      <c r="L81" s="741"/>
      <c r="M81" s="741"/>
    </row>
    <row r="82" spans="1:13">
      <c r="A82" s="741"/>
      <c r="B82" s="741"/>
      <c r="C82" s="741"/>
      <c r="D82" s="741"/>
      <c r="E82" s="741"/>
      <c r="F82" s="741"/>
      <c r="G82" s="741"/>
      <c r="H82" s="741"/>
      <c r="I82" s="741"/>
      <c r="J82" s="741"/>
      <c r="K82" s="741"/>
      <c r="L82" s="741"/>
      <c r="M82" s="741"/>
    </row>
  </sheetData>
  <autoFilter ref="A4:N60">
    <filterColumn colId="5">
      <filters>
        <filter val="HR"/>
      </filters>
    </filterColumn>
  </autoFilter>
  <mergeCells count="3">
    <mergeCell ref="A1:L1"/>
    <mergeCell ref="A2:L2"/>
    <mergeCell ref="A3:L3"/>
  </mergeCells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U83"/>
  <sheetViews>
    <sheetView tabSelected="1" zoomScale="75" zoomScaleNormal="75" workbookViewId="0">
      <selection activeCell="W10" sqref="W10"/>
    </sheetView>
  </sheetViews>
  <sheetFormatPr defaultRowHeight="15"/>
  <cols>
    <col min="1" max="1" width="3.28515625" bestFit="1" customWidth="1"/>
    <col min="2" max="2" width="26.42578125" bestFit="1" customWidth="1"/>
    <col min="3" max="3" width="14.5703125" bestFit="1" customWidth="1"/>
    <col min="4" max="4" width="12.7109375" bestFit="1" customWidth="1"/>
    <col min="5" max="5" width="8.5703125" bestFit="1" customWidth="1"/>
    <col min="6" max="6" width="8.7109375" bestFit="1" customWidth="1"/>
    <col min="7" max="7" width="52.7109375" bestFit="1" customWidth="1"/>
    <col min="8" max="8" width="9.5703125" bestFit="1" customWidth="1"/>
    <col min="9" max="9" width="16.85546875" hidden="1" customWidth="1"/>
    <col min="10" max="10" width="32.42578125" hidden="1" customWidth="1"/>
    <col min="11" max="11" width="16" bestFit="1" customWidth="1"/>
    <col min="12" max="18" width="3.7109375" style="741" customWidth="1"/>
  </cols>
  <sheetData>
    <row r="1" spans="1:21">
      <c r="A1" s="896" t="s">
        <v>32</v>
      </c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  <c r="O1" s="896"/>
      <c r="P1" s="896"/>
      <c r="Q1" s="896"/>
      <c r="R1" s="896"/>
      <c r="S1" s="896"/>
      <c r="T1" s="756"/>
    </row>
    <row r="2" spans="1:21">
      <c r="A2" s="896" t="s">
        <v>31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756"/>
    </row>
    <row r="3" spans="1:21">
      <c r="A3" s="896" t="s">
        <v>830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6"/>
      <c r="R3" s="896"/>
      <c r="S3" s="896"/>
      <c r="T3" s="756"/>
    </row>
    <row r="4" spans="1:21" ht="15.75" customHeight="1">
      <c r="A4" s="803" t="s">
        <v>24</v>
      </c>
      <c r="B4" s="744" t="s">
        <v>0</v>
      </c>
      <c r="C4" s="803" t="s">
        <v>1</v>
      </c>
      <c r="D4" s="803" t="s">
        <v>2</v>
      </c>
      <c r="E4" s="803" t="s">
        <v>19</v>
      </c>
      <c r="F4" s="745" t="s">
        <v>18</v>
      </c>
      <c r="G4" s="803" t="s">
        <v>23</v>
      </c>
      <c r="H4" s="803" t="s">
        <v>177</v>
      </c>
      <c r="I4" s="803" t="s">
        <v>22</v>
      </c>
      <c r="J4" s="803" t="s">
        <v>20</v>
      </c>
      <c r="K4" s="890" t="s">
        <v>869</v>
      </c>
      <c r="L4" s="892" t="s">
        <v>14</v>
      </c>
      <c r="M4" s="893" t="s">
        <v>13</v>
      </c>
      <c r="N4" s="892" t="s">
        <v>868</v>
      </c>
      <c r="O4" s="892" t="s">
        <v>59</v>
      </c>
      <c r="P4" s="893" t="s">
        <v>64</v>
      </c>
      <c r="Q4" s="894" t="s">
        <v>12</v>
      </c>
      <c r="R4" s="895" t="s">
        <v>428</v>
      </c>
      <c r="S4" s="803" t="s">
        <v>21</v>
      </c>
      <c r="T4" s="803" t="s">
        <v>4</v>
      </c>
    </row>
    <row r="5" spans="1:21" ht="15.75" customHeight="1">
      <c r="A5" s="803">
        <v>1</v>
      </c>
      <c r="B5" s="744" t="s">
        <v>135</v>
      </c>
      <c r="C5" s="804" t="s">
        <v>3</v>
      </c>
      <c r="D5" s="804" t="s">
        <v>3</v>
      </c>
      <c r="E5" s="803">
        <v>0</v>
      </c>
      <c r="F5" s="871" t="s">
        <v>59</v>
      </c>
      <c r="G5" s="875" t="s">
        <v>836</v>
      </c>
      <c r="H5" s="871" t="s">
        <v>185</v>
      </c>
      <c r="I5" s="803"/>
      <c r="J5" s="803"/>
      <c r="K5" s="890">
        <v>10</v>
      </c>
      <c r="L5" s="892"/>
      <c r="M5" s="892"/>
      <c r="N5" s="892"/>
      <c r="O5" s="892"/>
      <c r="P5" s="892"/>
      <c r="Q5" s="892"/>
      <c r="R5" s="892"/>
      <c r="S5" s="803"/>
      <c r="T5" s="803"/>
    </row>
    <row r="6" spans="1:21" ht="15.75" customHeight="1">
      <c r="A6" s="803">
        <v>2</v>
      </c>
      <c r="B6" s="744" t="s">
        <v>309</v>
      </c>
      <c r="C6" s="804" t="s">
        <v>3</v>
      </c>
      <c r="D6" s="804" t="s">
        <v>3</v>
      </c>
      <c r="E6" s="803">
        <v>0</v>
      </c>
      <c r="F6" s="871" t="s">
        <v>13</v>
      </c>
      <c r="G6" s="874" t="s">
        <v>837</v>
      </c>
      <c r="H6" s="872" t="s">
        <v>185</v>
      </c>
      <c r="I6" s="758"/>
      <c r="J6" s="753"/>
      <c r="K6" s="891">
        <v>2</v>
      </c>
      <c r="L6" s="141"/>
      <c r="M6" s="141"/>
      <c r="N6" s="141"/>
      <c r="O6" s="141"/>
      <c r="P6" s="141"/>
      <c r="Q6" s="141"/>
      <c r="R6" s="141"/>
      <c r="S6" s="753"/>
      <c r="T6" s="753"/>
    </row>
    <row r="7" spans="1:21" ht="15.75" customHeight="1">
      <c r="A7" s="884">
        <v>3</v>
      </c>
      <c r="B7" s="744" t="s">
        <v>310</v>
      </c>
      <c r="C7" s="804" t="s">
        <v>3</v>
      </c>
      <c r="D7" s="804" t="s">
        <v>3</v>
      </c>
      <c r="E7" s="803">
        <v>0</v>
      </c>
      <c r="F7" s="871" t="s">
        <v>13</v>
      </c>
      <c r="G7" s="874" t="s">
        <v>837</v>
      </c>
      <c r="H7" s="872" t="s">
        <v>185</v>
      </c>
      <c r="I7" s="758"/>
      <c r="J7" s="753"/>
      <c r="K7" s="891">
        <v>2</v>
      </c>
      <c r="L7" s="141"/>
      <c r="M7" s="141"/>
      <c r="N7" s="141"/>
      <c r="O7" s="141"/>
      <c r="P7" s="141"/>
      <c r="Q7" s="141"/>
      <c r="R7" s="141"/>
      <c r="S7" s="753"/>
      <c r="T7" s="753"/>
    </row>
    <row r="8" spans="1:21" ht="15.75" customHeight="1">
      <c r="A8" s="884">
        <v>4</v>
      </c>
      <c r="B8" s="744" t="s">
        <v>311</v>
      </c>
      <c r="C8" s="804" t="s">
        <v>3</v>
      </c>
      <c r="D8" s="804" t="s">
        <v>3</v>
      </c>
      <c r="E8" s="803">
        <v>0</v>
      </c>
      <c r="F8" s="871" t="s">
        <v>4</v>
      </c>
      <c r="G8" s="873" t="s">
        <v>838</v>
      </c>
      <c r="H8" s="872" t="s">
        <v>185</v>
      </c>
      <c r="I8" s="758"/>
      <c r="J8" s="753"/>
      <c r="K8" s="891">
        <v>4</v>
      </c>
      <c r="L8" s="141"/>
      <c r="M8" s="141"/>
      <c r="N8" s="141"/>
      <c r="O8" s="141"/>
      <c r="P8" s="141"/>
      <c r="Q8" s="141"/>
      <c r="R8" s="141"/>
      <c r="S8" s="753"/>
      <c r="T8" s="753"/>
    </row>
    <row r="9" spans="1:21" ht="15.75" customHeight="1">
      <c r="A9" s="884">
        <v>5</v>
      </c>
      <c r="B9" s="744" t="s">
        <v>82</v>
      </c>
      <c r="C9" s="804" t="s">
        <v>3</v>
      </c>
      <c r="D9" s="804" t="s">
        <v>3</v>
      </c>
      <c r="E9" s="803">
        <v>0</v>
      </c>
      <c r="F9" s="871" t="s">
        <v>274</v>
      </c>
      <c r="G9" s="873" t="s">
        <v>240</v>
      </c>
      <c r="H9" s="872" t="s">
        <v>185</v>
      </c>
      <c r="I9" s="758" t="s">
        <v>691</v>
      </c>
      <c r="J9" s="753"/>
      <c r="K9" s="891">
        <v>54</v>
      </c>
      <c r="L9" s="141"/>
      <c r="M9" s="141"/>
      <c r="N9" s="141"/>
      <c r="O9" s="141"/>
      <c r="P9" s="141"/>
      <c r="Q9" s="141"/>
      <c r="R9" s="141"/>
      <c r="S9" s="753"/>
      <c r="T9" s="753"/>
      <c r="U9" s="755"/>
    </row>
    <row r="10" spans="1:21" ht="15.75" customHeight="1">
      <c r="A10" s="884">
        <v>6</v>
      </c>
      <c r="B10" s="744" t="s">
        <v>86</v>
      </c>
      <c r="C10" s="804" t="s">
        <v>3</v>
      </c>
      <c r="D10" s="804" t="s">
        <v>3</v>
      </c>
      <c r="E10" s="803">
        <v>0</v>
      </c>
      <c r="F10" s="871" t="s">
        <v>4</v>
      </c>
      <c r="G10" s="873" t="s">
        <v>838</v>
      </c>
      <c r="H10" s="872" t="s">
        <v>185</v>
      </c>
      <c r="I10" s="758" t="s">
        <v>692</v>
      </c>
      <c r="J10" s="753"/>
      <c r="K10" s="891">
        <v>21</v>
      </c>
      <c r="L10" s="141"/>
      <c r="M10" s="141"/>
      <c r="N10" s="141"/>
      <c r="O10" s="141"/>
      <c r="P10" s="141"/>
      <c r="Q10" s="141"/>
      <c r="R10" s="141"/>
      <c r="S10" s="753"/>
      <c r="T10" s="753"/>
    </row>
    <row r="11" spans="1:21" ht="15.75" customHeight="1">
      <c r="A11" s="884">
        <v>7</v>
      </c>
      <c r="B11" s="744" t="s">
        <v>84</v>
      </c>
      <c r="C11" s="804" t="s">
        <v>3</v>
      </c>
      <c r="D11" s="804" t="s">
        <v>3</v>
      </c>
      <c r="E11" s="803">
        <v>0</v>
      </c>
      <c r="F11" s="871" t="s">
        <v>4</v>
      </c>
      <c r="G11" s="873" t="s">
        <v>839</v>
      </c>
      <c r="H11" s="872" t="s">
        <v>185</v>
      </c>
      <c r="I11" s="804" t="s">
        <v>693</v>
      </c>
      <c r="J11" s="753"/>
      <c r="K11" s="891">
        <v>30</v>
      </c>
      <c r="L11" s="141"/>
      <c r="M11" s="141"/>
      <c r="N11" s="141"/>
      <c r="O11" s="141"/>
      <c r="P11" s="141"/>
      <c r="Q11" s="141"/>
      <c r="R11" s="141"/>
      <c r="S11" s="753"/>
      <c r="T11" s="753"/>
    </row>
    <row r="12" spans="1:21" ht="15.75" customHeight="1">
      <c r="A12" s="884">
        <v>8</v>
      </c>
      <c r="B12" s="744" t="s">
        <v>747</v>
      </c>
      <c r="C12" s="804" t="s">
        <v>3</v>
      </c>
      <c r="D12" s="804" t="s">
        <v>3</v>
      </c>
      <c r="E12" s="803">
        <v>2.5</v>
      </c>
      <c r="F12" s="871" t="s">
        <v>4</v>
      </c>
      <c r="G12" s="873" t="s">
        <v>840</v>
      </c>
      <c r="H12" s="871" t="s">
        <v>24</v>
      </c>
      <c r="I12" s="803"/>
      <c r="J12" s="803"/>
      <c r="K12" s="890">
        <v>1</v>
      </c>
      <c r="L12" s="892"/>
      <c r="M12" s="892"/>
      <c r="N12" s="892"/>
      <c r="O12" s="892"/>
      <c r="P12" s="892"/>
      <c r="Q12" s="892"/>
      <c r="R12" s="892"/>
      <c r="S12" s="753"/>
      <c r="T12" s="753"/>
    </row>
    <row r="13" spans="1:21" ht="15.75" customHeight="1">
      <c r="A13" s="884">
        <v>9</v>
      </c>
      <c r="B13" s="744" t="s">
        <v>200</v>
      </c>
      <c r="C13" s="804" t="s">
        <v>6</v>
      </c>
      <c r="D13" s="804" t="s">
        <v>6</v>
      </c>
      <c r="E13" s="803">
        <v>0</v>
      </c>
      <c r="F13" s="868" t="s">
        <v>64</v>
      </c>
      <c r="G13" s="870" t="s">
        <v>442</v>
      </c>
      <c r="H13" s="868" t="s">
        <v>24</v>
      </c>
      <c r="I13" s="803"/>
      <c r="J13" s="803"/>
      <c r="K13" s="890">
        <v>62</v>
      </c>
      <c r="L13" s="892"/>
      <c r="M13" s="892"/>
      <c r="N13" s="892"/>
      <c r="O13" s="892"/>
      <c r="P13" s="892"/>
      <c r="Q13" s="892"/>
      <c r="R13" s="892"/>
      <c r="S13" s="803"/>
      <c r="T13" s="803"/>
    </row>
    <row r="14" spans="1:21" ht="15.75" customHeight="1">
      <c r="A14" s="884">
        <v>10</v>
      </c>
      <c r="B14" s="744" t="s">
        <v>181</v>
      </c>
      <c r="C14" s="804" t="s">
        <v>6</v>
      </c>
      <c r="D14" s="804" t="s">
        <v>6</v>
      </c>
      <c r="E14" s="803">
        <v>32.700000000000003</v>
      </c>
      <c r="F14" s="868" t="s">
        <v>64</v>
      </c>
      <c r="G14" s="870" t="s">
        <v>856</v>
      </c>
      <c r="H14" s="868" t="s">
        <v>24</v>
      </c>
      <c r="I14" s="804"/>
      <c r="J14" s="753"/>
      <c r="K14" s="891">
        <v>1</v>
      </c>
      <c r="L14" s="141"/>
      <c r="M14" s="141"/>
      <c r="N14" s="141"/>
      <c r="O14" s="141"/>
      <c r="P14" s="141"/>
      <c r="Q14" s="141"/>
      <c r="R14" s="141"/>
      <c r="S14" s="803"/>
      <c r="T14" s="803"/>
    </row>
    <row r="15" spans="1:21" ht="15.75" customHeight="1">
      <c r="A15" s="884">
        <v>11</v>
      </c>
      <c r="B15" s="744" t="s">
        <v>313</v>
      </c>
      <c r="C15" s="804" t="s">
        <v>6</v>
      </c>
      <c r="D15" s="804" t="s">
        <v>6</v>
      </c>
      <c r="E15" s="803">
        <v>0</v>
      </c>
      <c r="F15" s="868" t="s">
        <v>4</v>
      </c>
      <c r="G15" s="870" t="s">
        <v>98</v>
      </c>
      <c r="H15" s="869" t="s">
        <v>24</v>
      </c>
      <c r="I15" s="803"/>
      <c r="J15" s="803"/>
      <c r="K15" s="890">
        <v>2</v>
      </c>
      <c r="L15" s="892"/>
      <c r="M15" s="892"/>
      <c r="N15" s="892"/>
      <c r="O15" s="892"/>
      <c r="P15" s="892"/>
      <c r="Q15" s="892"/>
      <c r="R15" s="892"/>
      <c r="S15" s="753"/>
      <c r="T15" s="752"/>
    </row>
    <row r="16" spans="1:21" ht="15.75" customHeight="1">
      <c r="A16" s="884">
        <v>12</v>
      </c>
      <c r="B16" s="744" t="s">
        <v>202</v>
      </c>
      <c r="C16" s="804" t="s">
        <v>6</v>
      </c>
      <c r="D16" s="804" t="s">
        <v>6</v>
      </c>
      <c r="E16" s="803">
        <v>0</v>
      </c>
      <c r="F16" s="868" t="s">
        <v>64</v>
      </c>
      <c r="G16" s="870" t="s">
        <v>442</v>
      </c>
      <c r="H16" s="868" t="s">
        <v>24</v>
      </c>
      <c r="I16" s="803"/>
      <c r="J16" s="803"/>
      <c r="K16" s="890">
        <v>20</v>
      </c>
      <c r="L16" s="892"/>
      <c r="M16" s="892"/>
      <c r="N16" s="892"/>
      <c r="O16" s="892"/>
      <c r="P16" s="892"/>
      <c r="Q16" s="892"/>
      <c r="R16" s="892"/>
      <c r="S16" s="753"/>
      <c r="T16" s="753"/>
    </row>
    <row r="17" spans="1:21" ht="15.75" customHeight="1">
      <c r="A17" s="884">
        <v>13</v>
      </c>
      <c r="B17" s="744" t="s">
        <v>50</v>
      </c>
      <c r="C17" s="804" t="s">
        <v>6</v>
      </c>
      <c r="D17" s="804" t="s">
        <v>6</v>
      </c>
      <c r="E17" s="803">
        <v>0</v>
      </c>
      <c r="F17" s="868" t="s">
        <v>64</v>
      </c>
      <c r="G17" s="870" t="s">
        <v>782</v>
      </c>
      <c r="H17" s="868" t="s">
        <v>24</v>
      </c>
      <c r="I17" s="803"/>
      <c r="J17" s="803"/>
      <c r="K17" s="890">
        <v>9</v>
      </c>
      <c r="L17" s="892"/>
      <c r="M17" s="892"/>
      <c r="N17" s="892"/>
      <c r="O17" s="892"/>
      <c r="P17" s="892"/>
      <c r="Q17" s="892"/>
      <c r="R17" s="892"/>
      <c r="S17" s="803"/>
      <c r="T17" s="803"/>
    </row>
    <row r="18" spans="1:21" ht="15.75" customHeight="1">
      <c r="A18" s="884">
        <v>14</v>
      </c>
      <c r="B18" s="744" t="s">
        <v>453</v>
      </c>
      <c r="C18" s="804" t="s">
        <v>6</v>
      </c>
      <c r="D18" s="804" t="s">
        <v>6</v>
      </c>
      <c r="E18" s="803">
        <v>0</v>
      </c>
      <c r="F18" s="868" t="s">
        <v>5</v>
      </c>
      <c r="G18" s="870" t="s">
        <v>575</v>
      </c>
      <c r="H18" s="869" t="s">
        <v>24</v>
      </c>
      <c r="I18" s="803"/>
      <c r="J18" s="803"/>
      <c r="K18" s="890">
        <v>6</v>
      </c>
      <c r="L18" s="892"/>
      <c r="M18" s="892"/>
      <c r="N18" s="892"/>
      <c r="O18" s="892"/>
      <c r="P18" s="892"/>
      <c r="Q18" s="892"/>
      <c r="R18" s="892"/>
      <c r="S18" s="803"/>
      <c r="T18" s="803"/>
    </row>
    <row r="19" spans="1:21" ht="15.75" customHeight="1">
      <c r="A19" s="884">
        <v>15</v>
      </c>
      <c r="B19" s="744" t="s">
        <v>114</v>
      </c>
      <c r="C19" s="804" t="s">
        <v>6</v>
      </c>
      <c r="D19" s="804" t="s">
        <v>6</v>
      </c>
      <c r="E19" s="803">
        <v>0</v>
      </c>
      <c r="F19" s="868" t="s">
        <v>4</v>
      </c>
      <c r="G19" s="870" t="s">
        <v>417</v>
      </c>
      <c r="H19" s="869" t="s">
        <v>185</v>
      </c>
      <c r="I19" s="758" t="s">
        <v>832</v>
      </c>
      <c r="J19" s="753"/>
      <c r="K19" s="891">
        <v>80</v>
      </c>
      <c r="L19" s="141"/>
      <c r="M19" s="141"/>
      <c r="N19" s="141"/>
      <c r="O19" s="141"/>
      <c r="P19" s="141"/>
      <c r="Q19" s="141"/>
      <c r="R19" s="141"/>
      <c r="S19" s="752"/>
      <c r="T19" s="752"/>
      <c r="U19" s="754"/>
    </row>
    <row r="20" spans="1:21" ht="15.75" customHeight="1">
      <c r="A20" s="884">
        <v>16</v>
      </c>
      <c r="B20" s="744" t="s">
        <v>289</v>
      </c>
      <c r="C20" s="804" t="s">
        <v>6</v>
      </c>
      <c r="D20" s="804" t="s">
        <v>6</v>
      </c>
      <c r="E20" s="803">
        <v>0</v>
      </c>
      <c r="F20" s="868" t="s">
        <v>4</v>
      </c>
      <c r="G20" s="870" t="s">
        <v>744</v>
      </c>
      <c r="H20" s="868" t="s">
        <v>24</v>
      </c>
      <c r="I20" s="803"/>
      <c r="J20" s="803"/>
      <c r="K20" s="890">
        <v>16</v>
      </c>
      <c r="L20" s="892"/>
      <c r="M20" s="892"/>
      <c r="N20" s="892"/>
      <c r="O20" s="892"/>
      <c r="P20" s="892"/>
      <c r="Q20" s="892"/>
      <c r="R20" s="892"/>
      <c r="S20" s="752"/>
      <c r="T20" s="752"/>
    </row>
    <row r="21" spans="1:21" ht="15.75" customHeight="1">
      <c r="A21" s="884">
        <v>17</v>
      </c>
      <c r="B21" s="744" t="s">
        <v>818</v>
      </c>
      <c r="C21" s="804" t="s">
        <v>6</v>
      </c>
      <c r="D21" s="804" t="s">
        <v>6</v>
      </c>
      <c r="E21" s="803">
        <v>0</v>
      </c>
      <c r="F21" s="868" t="s">
        <v>4</v>
      </c>
      <c r="G21" s="870" t="s">
        <v>823</v>
      </c>
      <c r="H21" s="868" t="s">
        <v>24</v>
      </c>
      <c r="I21" s="803"/>
      <c r="J21" s="803"/>
      <c r="K21" s="890">
        <v>3</v>
      </c>
      <c r="L21" s="892"/>
      <c r="M21" s="892"/>
      <c r="N21" s="892"/>
      <c r="O21" s="892"/>
      <c r="P21" s="892"/>
      <c r="Q21" s="892"/>
      <c r="R21" s="892"/>
      <c r="S21" s="803"/>
      <c r="T21" s="803"/>
    </row>
    <row r="22" spans="1:21" ht="15.75" customHeight="1">
      <c r="A22" s="884">
        <v>18</v>
      </c>
      <c r="B22" s="744" t="s">
        <v>203</v>
      </c>
      <c r="C22" s="804" t="s">
        <v>6</v>
      </c>
      <c r="D22" s="804" t="s">
        <v>6</v>
      </c>
      <c r="E22" s="803">
        <v>0</v>
      </c>
      <c r="F22" s="868" t="s">
        <v>64</v>
      </c>
      <c r="G22" s="870" t="s">
        <v>782</v>
      </c>
      <c r="H22" s="868" t="s">
        <v>24</v>
      </c>
      <c r="I22" s="758"/>
      <c r="J22" s="753"/>
      <c r="K22" s="891">
        <v>5</v>
      </c>
      <c r="L22" s="141"/>
      <c r="M22" s="141"/>
      <c r="N22" s="141"/>
      <c r="O22" s="141"/>
      <c r="P22" s="141"/>
      <c r="Q22" s="141"/>
      <c r="R22" s="141"/>
      <c r="S22" s="803"/>
      <c r="T22" s="803"/>
    </row>
    <row r="23" spans="1:21" ht="15.75" customHeight="1">
      <c r="A23" s="884">
        <v>19</v>
      </c>
      <c r="B23" s="744" t="s">
        <v>204</v>
      </c>
      <c r="C23" s="804" t="s">
        <v>6</v>
      </c>
      <c r="D23" s="804" t="s">
        <v>6</v>
      </c>
      <c r="E23" s="803">
        <v>0</v>
      </c>
      <c r="F23" s="868" t="s">
        <v>4</v>
      </c>
      <c r="G23" s="870" t="s">
        <v>784</v>
      </c>
      <c r="H23" s="869" t="s">
        <v>24</v>
      </c>
      <c r="I23" s="803"/>
      <c r="J23" s="803"/>
      <c r="K23" s="890">
        <v>8</v>
      </c>
      <c r="L23" s="892"/>
      <c r="M23" s="892"/>
      <c r="N23" s="892"/>
      <c r="O23" s="892"/>
      <c r="P23" s="892"/>
      <c r="Q23" s="892"/>
      <c r="R23" s="892"/>
      <c r="S23" s="803"/>
      <c r="T23" s="803"/>
    </row>
    <row r="24" spans="1:21" ht="15.75" customHeight="1">
      <c r="A24" s="884">
        <v>20</v>
      </c>
      <c r="B24" s="744" t="s">
        <v>229</v>
      </c>
      <c r="C24" s="804" t="s">
        <v>6</v>
      </c>
      <c r="D24" s="804" t="s">
        <v>6</v>
      </c>
      <c r="E24" s="803">
        <v>0</v>
      </c>
      <c r="F24" s="868" t="s">
        <v>59</v>
      </c>
      <c r="G24" s="870" t="s">
        <v>129</v>
      </c>
      <c r="H24" s="869" t="s">
        <v>59</v>
      </c>
      <c r="I24" s="803"/>
      <c r="J24" s="803"/>
      <c r="K24" s="890">
        <v>7</v>
      </c>
      <c r="L24" s="892"/>
      <c r="M24" s="892"/>
      <c r="N24" s="892"/>
      <c r="O24" s="892"/>
      <c r="P24" s="892"/>
      <c r="Q24" s="892"/>
      <c r="R24" s="892"/>
      <c r="S24" s="803"/>
      <c r="T24" s="803"/>
    </row>
    <row r="25" spans="1:21" ht="15.75" customHeight="1">
      <c r="A25" s="884">
        <v>21</v>
      </c>
      <c r="B25" s="744" t="s">
        <v>356</v>
      </c>
      <c r="C25" s="804" t="s">
        <v>6</v>
      </c>
      <c r="D25" s="804" t="s">
        <v>527</v>
      </c>
      <c r="E25" s="803">
        <v>0</v>
      </c>
      <c r="F25" s="868" t="s">
        <v>64</v>
      </c>
      <c r="G25" s="870" t="s">
        <v>785</v>
      </c>
      <c r="H25" s="869" t="s">
        <v>24</v>
      </c>
      <c r="I25" s="803"/>
      <c r="J25" s="803"/>
      <c r="K25" s="890">
        <v>9</v>
      </c>
      <c r="L25" s="892"/>
      <c r="M25" s="892"/>
      <c r="N25" s="892"/>
      <c r="O25" s="892"/>
      <c r="P25" s="892"/>
      <c r="Q25" s="892"/>
      <c r="R25" s="892"/>
      <c r="S25" s="803"/>
      <c r="T25" s="803"/>
    </row>
    <row r="26" spans="1:21" ht="15.75" customHeight="1">
      <c r="A26" s="884">
        <v>22</v>
      </c>
      <c r="B26" s="744" t="s">
        <v>205</v>
      </c>
      <c r="C26" s="804" t="s">
        <v>6</v>
      </c>
      <c r="D26" s="804" t="s">
        <v>73</v>
      </c>
      <c r="E26" s="803">
        <v>0</v>
      </c>
      <c r="F26" s="868" t="s">
        <v>274</v>
      </c>
      <c r="G26" s="870" t="s">
        <v>703</v>
      </c>
      <c r="H26" s="868" t="s">
        <v>185</v>
      </c>
      <c r="I26" s="803" t="s">
        <v>694</v>
      </c>
      <c r="J26" s="803"/>
      <c r="K26" s="890">
        <v>15</v>
      </c>
      <c r="L26" s="892"/>
      <c r="M26" s="892"/>
      <c r="N26" s="892"/>
      <c r="O26" s="892"/>
      <c r="P26" s="892"/>
      <c r="Q26" s="892"/>
      <c r="R26" s="892"/>
      <c r="S26" s="803"/>
      <c r="T26" s="803"/>
    </row>
    <row r="27" spans="1:21" s="741" customFormat="1" ht="15.75" customHeight="1">
      <c r="A27" s="884">
        <v>23</v>
      </c>
      <c r="B27" s="744" t="s">
        <v>554</v>
      </c>
      <c r="C27" s="804" t="s">
        <v>77</v>
      </c>
      <c r="D27" s="804" t="s">
        <v>60</v>
      </c>
      <c r="E27" s="803">
        <v>0</v>
      </c>
      <c r="F27" s="868" t="s">
        <v>5</v>
      </c>
      <c r="G27" s="870" t="s">
        <v>575</v>
      </c>
      <c r="H27" s="869" t="s">
        <v>24</v>
      </c>
      <c r="I27" s="758"/>
      <c r="J27" s="753"/>
      <c r="K27" s="891">
        <v>17</v>
      </c>
      <c r="L27" s="141"/>
      <c r="M27" s="141"/>
      <c r="N27" s="141"/>
      <c r="O27" s="141"/>
      <c r="P27" s="141"/>
      <c r="Q27" s="141"/>
      <c r="R27" s="141"/>
      <c r="S27" s="803"/>
      <c r="T27" s="803"/>
    </row>
    <row r="28" spans="1:21" s="741" customFormat="1" ht="15.75" customHeight="1">
      <c r="A28" s="884">
        <v>24</v>
      </c>
      <c r="B28" s="744" t="s">
        <v>206</v>
      </c>
      <c r="C28" s="804" t="s">
        <v>7</v>
      </c>
      <c r="D28" s="804" t="s">
        <v>8</v>
      </c>
      <c r="E28" s="803">
        <v>0</v>
      </c>
      <c r="F28" s="864" t="s">
        <v>4</v>
      </c>
      <c r="G28" s="866" t="s">
        <v>660</v>
      </c>
      <c r="H28" s="865" t="s">
        <v>185</v>
      </c>
      <c r="I28" s="803"/>
      <c r="J28" s="803"/>
      <c r="K28" s="890">
        <v>2</v>
      </c>
      <c r="L28" s="892"/>
      <c r="M28" s="892"/>
      <c r="N28" s="892"/>
      <c r="O28" s="892"/>
      <c r="P28" s="892"/>
      <c r="Q28" s="892"/>
      <c r="R28" s="892"/>
      <c r="S28" s="803"/>
      <c r="T28" s="803"/>
    </row>
    <row r="29" spans="1:21" s="741" customFormat="1" ht="15.75" customHeight="1">
      <c r="A29" s="884">
        <v>25</v>
      </c>
      <c r="B29" s="744" t="s">
        <v>406</v>
      </c>
      <c r="C29" s="804" t="s">
        <v>7</v>
      </c>
      <c r="D29" s="804" t="s">
        <v>8</v>
      </c>
      <c r="E29" s="803">
        <v>35</v>
      </c>
      <c r="F29" s="864" t="s">
        <v>14</v>
      </c>
      <c r="G29" s="866" t="s">
        <v>566</v>
      </c>
      <c r="H29" s="865"/>
      <c r="I29" s="803"/>
      <c r="J29" s="884" t="s">
        <v>867</v>
      </c>
      <c r="K29" s="890">
        <v>1</v>
      </c>
      <c r="L29" s="892"/>
      <c r="M29" s="892"/>
      <c r="N29" s="892"/>
      <c r="O29" s="892"/>
      <c r="P29" s="892"/>
      <c r="Q29" s="892"/>
      <c r="R29" s="892"/>
      <c r="S29" s="803"/>
      <c r="T29" s="803"/>
    </row>
    <row r="30" spans="1:21" s="741" customFormat="1" ht="15.75" customHeight="1">
      <c r="A30" s="884">
        <v>26</v>
      </c>
      <c r="B30" s="744" t="s">
        <v>210</v>
      </c>
      <c r="C30" s="804" t="s">
        <v>7</v>
      </c>
      <c r="D30" s="804" t="s">
        <v>8</v>
      </c>
      <c r="E30" s="803">
        <v>0</v>
      </c>
      <c r="F30" s="864" t="s">
        <v>4</v>
      </c>
      <c r="G30" s="866" t="s">
        <v>858</v>
      </c>
      <c r="H30" s="865" t="s">
        <v>185</v>
      </c>
      <c r="I30" s="803"/>
      <c r="J30" s="803"/>
      <c r="K30" s="890">
        <v>2</v>
      </c>
      <c r="L30" s="892"/>
      <c r="M30" s="892"/>
      <c r="N30" s="892"/>
      <c r="O30" s="892"/>
      <c r="P30" s="892"/>
      <c r="Q30" s="892"/>
      <c r="R30" s="892"/>
      <c r="S30" s="803"/>
      <c r="T30" s="803"/>
    </row>
    <row r="31" spans="1:21" s="741" customFormat="1" ht="15.75" customHeight="1">
      <c r="A31" s="884">
        <v>27</v>
      </c>
      <c r="B31" s="744" t="s">
        <v>211</v>
      </c>
      <c r="C31" s="804" t="s">
        <v>7</v>
      </c>
      <c r="D31" s="804" t="s">
        <v>8</v>
      </c>
      <c r="E31" s="803">
        <v>35.200000000000003</v>
      </c>
      <c r="F31" s="867" t="s">
        <v>13</v>
      </c>
      <c r="G31" s="866" t="s">
        <v>859</v>
      </c>
      <c r="H31" s="865" t="s">
        <v>185</v>
      </c>
      <c r="I31" s="803"/>
      <c r="J31" s="803"/>
      <c r="K31" s="891">
        <v>2</v>
      </c>
      <c r="L31" s="141"/>
      <c r="M31" s="141"/>
      <c r="N31" s="141"/>
      <c r="O31" s="141"/>
      <c r="P31" s="141"/>
      <c r="Q31" s="141"/>
      <c r="R31" s="141"/>
      <c r="S31" s="803"/>
      <c r="T31" s="803"/>
    </row>
    <row r="32" spans="1:21" s="741" customFormat="1" ht="15.75" customHeight="1">
      <c r="A32" s="884">
        <v>28</v>
      </c>
      <c r="B32" s="744" t="s">
        <v>212</v>
      </c>
      <c r="C32" s="804" t="s">
        <v>7</v>
      </c>
      <c r="D32" s="804" t="s">
        <v>8</v>
      </c>
      <c r="E32" s="803">
        <v>0</v>
      </c>
      <c r="F32" s="864" t="s">
        <v>14</v>
      </c>
      <c r="G32" s="866" t="s">
        <v>305</v>
      </c>
      <c r="H32" s="865" t="s">
        <v>185</v>
      </c>
      <c r="I32" s="758"/>
      <c r="J32" s="753"/>
      <c r="K32" s="891">
        <v>11</v>
      </c>
      <c r="L32" s="141"/>
      <c r="M32" s="141"/>
      <c r="N32" s="141"/>
      <c r="O32" s="141"/>
      <c r="P32" s="141"/>
      <c r="Q32" s="141"/>
      <c r="R32" s="141"/>
      <c r="S32" s="803"/>
      <c r="T32" s="803"/>
    </row>
    <row r="33" spans="1:21" s="741" customFormat="1" ht="15.75" customHeight="1">
      <c r="A33" s="884">
        <v>29</v>
      </c>
      <c r="B33" s="744" t="s">
        <v>457</v>
      </c>
      <c r="C33" s="804" t="s">
        <v>7</v>
      </c>
      <c r="D33" s="804" t="s">
        <v>8</v>
      </c>
      <c r="E33" s="803">
        <v>0</v>
      </c>
      <c r="F33" s="867" t="s">
        <v>13</v>
      </c>
      <c r="G33" s="866" t="s">
        <v>860</v>
      </c>
      <c r="H33" s="865"/>
      <c r="I33" s="803"/>
      <c r="J33" s="803"/>
      <c r="K33" s="890">
        <v>1</v>
      </c>
      <c r="L33" s="892"/>
      <c r="M33" s="892"/>
      <c r="N33" s="892"/>
      <c r="O33" s="892"/>
      <c r="P33" s="892"/>
      <c r="Q33" s="892"/>
      <c r="R33" s="892"/>
      <c r="S33" s="803"/>
      <c r="T33" s="803"/>
    </row>
    <row r="34" spans="1:21" s="741" customFormat="1" ht="15.75" customHeight="1">
      <c r="A34" s="884">
        <v>30</v>
      </c>
      <c r="B34" s="744" t="s">
        <v>358</v>
      </c>
      <c r="C34" s="804" t="s">
        <v>7</v>
      </c>
      <c r="D34" s="804" t="s">
        <v>8</v>
      </c>
      <c r="E34" s="803">
        <v>2.8</v>
      </c>
      <c r="F34" s="864" t="s">
        <v>14</v>
      </c>
      <c r="G34" s="866" t="s">
        <v>861</v>
      </c>
      <c r="H34" s="865"/>
      <c r="I34" s="803"/>
      <c r="J34" s="884" t="s">
        <v>865</v>
      </c>
      <c r="K34" s="890">
        <v>1</v>
      </c>
      <c r="L34" s="892"/>
      <c r="M34" s="892"/>
      <c r="N34" s="892"/>
      <c r="O34" s="892"/>
      <c r="P34" s="892"/>
      <c r="Q34" s="892"/>
      <c r="R34" s="892"/>
      <c r="S34" s="803"/>
      <c r="T34" s="803"/>
    </row>
    <row r="35" spans="1:21" s="741" customFormat="1" ht="15.75" customHeight="1">
      <c r="A35" s="884">
        <v>31</v>
      </c>
      <c r="B35" s="744" t="s">
        <v>759</v>
      </c>
      <c r="C35" s="804" t="s">
        <v>7</v>
      </c>
      <c r="D35" s="804" t="s">
        <v>8</v>
      </c>
      <c r="E35" s="803">
        <v>14.4</v>
      </c>
      <c r="F35" s="864" t="s">
        <v>13</v>
      </c>
      <c r="G35" s="866" t="s">
        <v>862</v>
      </c>
      <c r="H35" s="865"/>
      <c r="I35" s="803"/>
      <c r="J35" s="803"/>
      <c r="K35" s="890">
        <v>1</v>
      </c>
      <c r="L35" s="892"/>
      <c r="M35" s="892"/>
      <c r="N35" s="892"/>
      <c r="O35" s="892"/>
      <c r="P35" s="892"/>
      <c r="Q35" s="892"/>
      <c r="R35" s="892"/>
      <c r="S35" s="803"/>
      <c r="T35" s="803"/>
    </row>
    <row r="36" spans="1:21" ht="15.75" customHeight="1">
      <c r="A36" s="884">
        <v>32</v>
      </c>
      <c r="B36" s="744" t="s">
        <v>557</v>
      </c>
      <c r="C36" s="804" t="s">
        <v>7</v>
      </c>
      <c r="D36" s="804" t="s">
        <v>8</v>
      </c>
      <c r="E36" s="803">
        <v>17.8</v>
      </c>
      <c r="F36" s="864" t="s">
        <v>13</v>
      </c>
      <c r="G36" s="866" t="s">
        <v>863</v>
      </c>
      <c r="H36" s="865" t="s">
        <v>185</v>
      </c>
      <c r="I36" s="803"/>
      <c r="J36" s="803"/>
      <c r="K36" s="891">
        <v>2</v>
      </c>
      <c r="L36" s="141"/>
      <c r="M36" s="141"/>
      <c r="N36" s="141"/>
      <c r="O36" s="141"/>
      <c r="P36" s="141"/>
      <c r="Q36" s="141"/>
      <c r="R36" s="141"/>
      <c r="S36" s="803"/>
      <c r="T36" s="803"/>
    </row>
    <row r="37" spans="1:21" ht="15.75" customHeight="1">
      <c r="A37" s="884">
        <v>33</v>
      </c>
      <c r="B37" s="744" t="s">
        <v>749</v>
      </c>
      <c r="C37" s="804" t="s">
        <v>7</v>
      </c>
      <c r="D37" s="804" t="s">
        <v>8</v>
      </c>
      <c r="E37" s="803">
        <v>0</v>
      </c>
      <c r="F37" s="864" t="s">
        <v>4</v>
      </c>
      <c r="G37" s="866" t="s">
        <v>858</v>
      </c>
      <c r="H37" s="865" t="s">
        <v>185</v>
      </c>
      <c r="I37" s="803"/>
      <c r="J37" s="803"/>
      <c r="K37" s="890">
        <v>4</v>
      </c>
      <c r="L37" s="892"/>
      <c r="M37" s="892"/>
      <c r="N37" s="892"/>
      <c r="O37" s="892"/>
      <c r="P37" s="892"/>
      <c r="Q37" s="892"/>
      <c r="R37" s="892"/>
      <c r="S37" s="803"/>
      <c r="T37" s="803"/>
    </row>
    <row r="38" spans="1:21" ht="15.75" customHeight="1">
      <c r="A38" s="884">
        <v>34</v>
      </c>
      <c r="B38" s="744" t="s">
        <v>558</v>
      </c>
      <c r="C38" s="804" t="s">
        <v>7</v>
      </c>
      <c r="D38" s="804" t="s">
        <v>8</v>
      </c>
      <c r="E38" s="803">
        <v>3</v>
      </c>
      <c r="F38" s="864" t="s">
        <v>4</v>
      </c>
      <c r="G38" s="866" t="s">
        <v>570</v>
      </c>
      <c r="H38" s="865"/>
      <c r="I38" s="803"/>
      <c r="J38" s="803"/>
      <c r="K38" s="890">
        <v>1</v>
      </c>
      <c r="L38" s="892"/>
      <c r="M38" s="892"/>
      <c r="N38" s="892"/>
      <c r="O38" s="892"/>
      <c r="P38" s="892"/>
      <c r="Q38" s="892"/>
      <c r="R38" s="892"/>
      <c r="S38" s="803"/>
      <c r="T38" s="803"/>
    </row>
    <row r="39" spans="1:21" ht="15.75" customHeight="1">
      <c r="A39" s="884">
        <v>35</v>
      </c>
      <c r="B39" s="744" t="s">
        <v>291</v>
      </c>
      <c r="C39" s="804" t="s">
        <v>7</v>
      </c>
      <c r="D39" s="804" t="s">
        <v>8</v>
      </c>
      <c r="E39" s="803">
        <v>0</v>
      </c>
      <c r="F39" s="867" t="s">
        <v>13</v>
      </c>
      <c r="G39" s="866" t="s">
        <v>859</v>
      </c>
      <c r="H39" s="865"/>
      <c r="I39" s="803"/>
      <c r="J39" s="803"/>
      <c r="K39" s="890">
        <v>1</v>
      </c>
      <c r="L39" s="892"/>
      <c r="M39" s="892"/>
      <c r="N39" s="892"/>
      <c r="O39" s="892"/>
      <c r="P39" s="892"/>
      <c r="Q39" s="892"/>
      <c r="R39" s="892"/>
      <c r="S39" s="753"/>
      <c r="T39" s="753"/>
    </row>
    <row r="40" spans="1:21" ht="15.75" customHeight="1">
      <c r="A40" s="884">
        <v>36</v>
      </c>
      <c r="B40" s="744" t="s">
        <v>216</v>
      </c>
      <c r="C40" s="804" t="s">
        <v>7</v>
      </c>
      <c r="D40" s="804" t="s">
        <v>8</v>
      </c>
      <c r="E40" s="803">
        <v>0</v>
      </c>
      <c r="F40" s="864" t="s">
        <v>14</v>
      </c>
      <c r="G40" s="866" t="s">
        <v>334</v>
      </c>
      <c r="H40" s="865" t="s">
        <v>185</v>
      </c>
      <c r="I40" s="803"/>
      <c r="J40" s="884" t="s">
        <v>866</v>
      </c>
      <c r="K40" s="891">
        <v>89</v>
      </c>
      <c r="L40" s="141"/>
      <c r="M40" s="141"/>
      <c r="N40" s="141"/>
      <c r="O40" s="141"/>
      <c r="P40" s="141"/>
      <c r="Q40" s="141"/>
      <c r="R40" s="141"/>
      <c r="S40" s="742"/>
      <c r="T40" s="742"/>
      <c r="U40" s="754"/>
    </row>
    <row r="41" spans="1:21" ht="15.75" customHeight="1">
      <c r="A41" s="884">
        <v>37</v>
      </c>
      <c r="B41" s="744" t="s">
        <v>217</v>
      </c>
      <c r="C41" s="804" t="s">
        <v>7</v>
      </c>
      <c r="D41" s="804" t="s">
        <v>8</v>
      </c>
      <c r="E41" s="803">
        <v>0</v>
      </c>
      <c r="F41" s="864" t="s">
        <v>14</v>
      </c>
      <c r="G41" s="866" t="s">
        <v>334</v>
      </c>
      <c r="H41" s="865" t="s">
        <v>185</v>
      </c>
      <c r="I41" s="758" t="s">
        <v>832</v>
      </c>
      <c r="J41" s="884" t="s">
        <v>866</v>
      </c>
      <c r="K41" s="891">
        <v>33</v>
      </c>
      <c r="L41" s="141"/>
      <c r="M41" s="141"/>
      <c r="N41" s="141"/>
      <c r="O41" s="141"/>
      <c r="P41" s="141"/>
      <c r="Q41" s="141"/>
      <c r="R41" s="141"/>
      <c r="S41" s="753"/>
      <c r="T41" s="753"/>
    </row>
    <row r="42" spans="1:21" ht="15.75" customHeight="1">
      <c r="A42" s="884">
        <v>38</v>
      </c>
      <c r="B42" s="744" t="s">
        <v>218</v>
      </c>
      <c r="C42" s="804" t="s">
        <v>7</v>
      </c>
      <c r="D42" s="804" t="s">
        <v>9</v>
      </c>
      <c r="E42" s="803">
        <v>0</v>
      </c>
      <c r="F42" s="867" t="s">
        <v>13</v>
      </c>
      <c r="G42" s="866" t="s">
        <v>223</v>
      </c>
      <c r="H42" s="865" t="s">
        <v>185</v>
      </c>
      <c r="I42" s="803"/>
      <c r="J42" s="803"/>
      <c r="K42" s="891">
        <v>14</v>
      </c>
      <c r="L42" s="141"/>
      <c r="M42" s="141"/>
      <c r="N42" s="141"/>
      <c r="O42" s="141"/>
      <c r="P42" s="141"/>
      <c r="Q42" s="141"/>
      <c r="R42" s="141"/>
      <c r="S42" s="753"/>
      <c r="T42" s="753"/>
    </row>
    <row r="43" spans="1:21" ht="15.75" customHeight="1">
      <c r="A43" s="884">
        <v>39</v>
      </c>
      <c r="B43" s="744" t="s">
        <v>220</v>
      </c>
      <c r="C43" s="804" t="s">
        <v>7</v>
      </c>
      <c r="D43" s="804" t="s">
        <v>9</v>
      </c>
      <c r="E43" s="803">
        <v>24.8</v>
      </c>
      <c r="F43" s="867" t="s">
        <v>13</v>
      </c>
      <c r="G43" s="866" t="s">
        <v>864</v>
      </c>
      <c r="H43" s="865"/>
      <c r="I43" s="803"/>
      <c r="J43" s="803"/>
      <c r="K43" s="891">
        <v>3</v>
      </c>
      <c r="L43" s="141"/>
      <c r="M43" s="141"/>
      <c r="N43" s="141"/>
      <c r="O43" s="141"/>
      <c r="P43" s="141"/>
      <c r="Q43" s="141"/>
      <c r="R43" s="141"/>
      <c r="S43" s="753"/>
      <c r="T43" s="753"/>
    </row>
    <row r="44" spans="1:21" ht="15.75" customHeight="1">
      <c r="A44" s="884">
        <v>40</v>
      </c>
      <c r="B44" s="744" t="s">
        <v>142</v>
      </c>
      <c r="C44" s="804" t="s">
        <v>7</v>
      </c>
      <c r="D44" s="804" t="s">
        <v>10</v>
      </c>
      <c r="E44" s="803">
        <v>0</v>
      </c>
      <c r="F44" s="876" t="s">
        <v>4</v>
      </c>
      <c r="G44" s="878" t="s">
        <v>777</v>
      </c>
      <c r="H44" s="877" t="s">
        <v>187</v>
      </c>
      <c r="I44" s="803"/>
      <c r="J44" s="803"/>
      <c r="K44" s="891">
        <v>5</v>
      </c>
      <c r="L44" s="141"/>
      <c r="M44" s="141"/>
      <c r="N44" s="141"/>
      <c r="O44" s="141"/>
      <c r="P44" s="141"/>
      <c r="Q44" s="141"/>
      <c r="R44" s="141"/>
      <c r="S44" s="753"/>
      <c r="T44" s="753"/>
    </row>
    <row r="45" spans="1:21" ht="15.75" customHeight="1">
      <c r="A45" s="884">
        <v>41</v>
      </c>
      <c r="B45" s="744" t="s">
        <v>115</v>
      </c>
      <c r="C45" s="804" t="s">
        <v>7</v>
      </c>
      <c r="D45" s="804" t="s">
        <v>10</v>
      </c>
      <c r="E45" s="803">
        <v>0</v>
      </c>
      <c r="F45" s="876" t="s">
        <v>4</v>
      </c>
      <c r="G45" s="878" t="s">
        <v>777</v>
      </c>
      <c r="H45" s="877" t="s">
        <v>187</v>
      </c>
      <c r="I45" s="803"/>
      <c r="J45" s="803"/>
      <c r="K45" s="891">
        <v>11</v>
      </c>
      <c r="L45" s="141"/>
      <c r="M45" s="141"/>
      <c r="N45" s="141"/>
      <c r="O45" s="141"/>
      <c r="P45" s="141"/>
      <c r="Q45" s="141"/>
      <c r="R45" s="141"/>
      <c r="S45" s="742"/>
      <c r="T45" s="742"/>
    </row>
    <row r="46" spans="1:21" ht="15.75" customHeight="1">
      <c r="A46" s="884">
        <v>42</v>
      </c>
      <c r="B46" s="744" t="s">
        <v>502</v>
      </c>
      <c r="C46" s="804" t="s">
        <v>7</v>
      </c>
      <c r="D46" s="804" t="s">
        <v>10</v>
      </c>
      <c r="E46" s="803">
        <v>0</v>
      </c>
      <c r="F46" s="876" t="s">
        <v>4</v>
      </c>
      <c r="G46" s="878" t="s">
        <v>777</v>
      </c>
      <c r="H46" s="877" t="s">
        <v>187</v>
      </c>
      <c r="I46" s="803"/>
      <c r="J46" s="803"/>
      <c r="K46" s="891">
        <v>5</v>
      </c>
      <c r="L46" s="141"/>
      <c r="M46" s="141"/>
      <c r="N46" s="141"/>
      <c r="O46" s="141"/>
      <c r="P46" s="141"/>
      <c r="Q46" s="141"/>
      <c r="R46" s="141"/>
      <c r="S46" s="753"/>
      <c r="T46" s="753"/>
    </row>
    <row r="47" spans="1:21" ht="15.75" customHeight="1">
      <c r="A47" s="884">
        <v>43</v>
      </c>
      <c r="B47" s="744" t="s">
        <v>752</v>
      </c>
      <c r="C47" s="804" t="s">
        <v>7</v>
      </c>
      <c r="D47" s="804" t="s">
        <v>10</v>
      </c>
      <c r="E47" s="803">
        <v>1.2</v>
      </c>
      <c r="F47" s="876" t="s">
        <v>4</v>
      </c>
      <c r="G47" s="878" t="s">
        <v>777</v>
      </c>
      <c r="H47" s="877" t="s">
        <v>187</v>
      </c>
      <c r="I47" s="803"/>
      <c r="J47" s="803"/>
      <c r="K47" s="891">
        <v>1</v>
      </c>
      <c r="L47" s="141"/>
      <c r="M47" s="141"/>
      <c r="N47" s="141"/>
      <c r="O47" s="141"/>
      <c r="P47" s="141"/>
      <c r="Q47" s="141"/>
      <c r="R47" s="141"/>
      <c r="S47" s="753"/>
      <c r="T47" s="753"/>
    </row>
    <row r="48" spans="1:21" ht="15.75" customHeight="1">
      <c r="A48" s="884">
        <v>44</v>
      </c>
      <c r="B48" s="744" t="s">
        <v>102</v>
      </c>
      <c r="C48" s="804" t="s">
        <v>7</v>
      </c>
      <c r="D48" s="804" t="s">
        <v>10</v>
      </c>
      <c r="E48" s="803">
        <v>0</v>
      </c>
      <c r="F48" s="883" t="s">
        <v>59</v>
      </c>
      <c r="G48" s="882" t="s">
        <v>97</v>
      </c>
      <c r="H48" s="877"/>
      <c r="I48" s="803"/>
      <c r="J48" s="803"/>
      <c r="K48" s="891">
        <v>61</v>
      </c>
      <c r="L48" s="141"/>
      <c r="M48" s="141"/>
      <c r="N48" s="141"/>
      <c r="O48" s="141"/>
      <c r="P48" s="141"/>
      <c r="Q48" s="141"/>
      <c r="R48" s="141"/>
      <c r="S48" s="753"/>
      <c r="T48" s="753"/>
      <c r="U48" s="755"/>
    </row>
    <row r="49" spans="1:20" ht="15.75" customHeight="1">
      <c r="A49" s="884">
        <v>45</v>
      </c>
      <c r="B49" s="744" t="s">
        <v>106</v>
      </c>
      <c r="C49" s="804" t="s">
        <v>7</v>
      </c>
      <c r="D49" s="804" t="s">
        <v>10</v>
      </c>
      <c r="E49" s="803">
        <v>0</v>
      </c>
      <c r="F49" s="883" t="s">
        <v>59</v>
      </c>
      <c r="G49" s="882" t="s">
        <v>97</v>
      </c>
      <c r="H49" s="877"/>
      <c r="I49" s="803"/>
      <c r="J49" s="803"/>
      <c r="K49" s="891">
        <v>37</v>
      </c>
      <c r="L49" s="141"/>
      <c r="M49" s="141"/>
      <c r="N49" s="141"/>
      <c r="O49" s="141"/>
      <c r="P49" s="141"/>
      <c r="Q49" s="141"/>
      <c r="R49" s="141"/>
      <c r="S49" s="753"/>
      <c r="T49" s="753"/>
    </row>
    <row r="50" spans="1:20" ht="15.75" customHeight="1">
      <c r="A50" s="884">
        <v>46</v>
      </c>
      <c r="B50" s="744" t="s">
        <v>507</v>
      </c>
      <c r="C50" s="804" t="s">
        <v>7</v>
      </c>
      <c r="D50" s="804" t="s">
        <v>10</v>
      </c>
      <c r="E50" s="803">
        <v>0</v>
      </c>
      <c r="F50" s="876" t="s">
        <v>4</v>
      </c>
      <c r="G50" s="878" t="s">
        <v>778</v>
      </c>
      <c r="H50" s="877" t="s">
        <v>24</v>
      </c>
      <c r="I50" s="803"/>
      <c r="J50" s="803"/>
      <c r="K50" s="891">
        <v>1</v>
      </c>
      <c r="L50" s="141"/>
      <c r="M50" s="141"/>
      <c r="N50" s="141"/>
      <c r="O50" s="141"/>
      <c r="P50" s="141"/>
      <c r="Q50" s="141"/>
      <c r="R50" s="141"/>
      <c r="S50" s="753"/>
      <c r="T50" s="753"/>
    </row>
    <row r="51" spans="1:20" ht="15.75" customHeight="1">
      <c r="A51" s="884">
        <v>47</v>
      </c>
      <c r="B51" s="744" t="s">
        <v>345</v>
      </c>
      <c r="C51" s="804" t="s">
        <v>7</v>
      </c>
      <c r="D51" s="804" t="s">
        <v>10</v>
      </c>
      <c r="E51" s="803">
        <v>0</v>
      </c>
      <c r="F51" s="880" t="s">
        <v>428</v>
      </c>
      <c r="G51" s="880" t="s">
        <v>429</v>
      </c>
      <c r="H51" s="877"/>
      <c r="I51" s="803"/>
      <c r="J51" s="803"/>
      <c r="K51" s="891">
        <v>31</v>
      </c>
      <c r="L51" s="141"/>
      <c r="M51" s="141"/>
      <c r="N51" s="141"/>
      <c r="O51" s="141"/>
      <c r="P51" s="141"/>
      <c r="Q51" s="141"/>
      <c r="R51" s="141"/>
      <c r="S51" s="753"/>
      <c r="T51" s="753"/>
    </row>
    <row r="52" spans="1:20" ht="15.75" customHeight="1">
      <c r="A52" s="884">
        <v>48</v>
      </c>
      <c r="B52" s="744" t="s">
        <v>359</v>
      </c>
      <c r="C52" s="804" t="s">
        <v>7</v>
      </c>
      <c r="D52" s="804" t="s">
        <v>10</v>
      </c>
      <c r="E52" s="803">
        <v>0</v>
      </c>
      <c r="F52" s="883" t="s">
        <v>59</v>
      </c>
      <c r="G52" s="882" t="s">
        <v>97</v>
      </c>
      <c r="H52" s="877"/>
      <c r="I52" s="803"/>
      <c r="J52" s="803"/>
      <c r="K52" s="891">
        <v>3</v>
      </c>
      <c r="L52" s="141"/>
      <c r="M52" s="141"/>
      <c r="N52" s="141"/>
      <c r="O52" s="141"/>
      <c r="P52" s="141"/>
      <c r="Q52" s="141"/>
      <c r="R52" s="141"/>
      <c r="S52" s="753"/>
      <c r="T52" s="753"/>
    </row>
    <row r="53" spans="1:20" ht="15.75" customHeight="1">
      <c r="A53" s="884">
        <v>49</v>
      </c>
      <c r="B53" s="744" t="s">
        <v>511</v>
      </c>
      <c r="C53" s="804" t="s">
        <v>7</v>
      </c>
      <c r="D53" s="804" t="s">
        <v>10</v>
      </c>
      <c r="E53" s="803">
        <v>1.6</v>
      </c>
      <c r="F53" s="876" t="s">
        <v>4</v>
      </c>
      <c r="G53" s="878" t="s">
        <v>778</v>
      </c>
      <c r="H53" s="877" t="s">
        <v>24</v>
      </c>
      <c r="I53" s="803"/>
      <c r="J53" s="803"/>
      <c r="K53" s="891">
        <v>1</v>
      </c>
      <c r="L53" s="141"/>
      <c r="M53" s="141"/>
      <c r="N53" s="141"/>
      <c r="O53" s="141"/>
      <c r="P53" s="141"/>
      <c r="Q53" s="141"/>
      <c r="R53" s="141"/>
      <c r="S53" s="753"/>
      <c r="T53" s="753"/>
    </row>
    <row r="54" spans="1:20" ht="15.75" customHeight="1">
      <c r="A54" s="884">
        <v>50</v>
      </c>
      <c r="B54" s="744" t="s">
        <v>103</v>
      </c>
      <c r="C54" s="804" t="s">
        <v>7</v>
      </c>
      <c r="D54" s="804" t="s">
        <v>10</v>
      </c>
      <c r="E54" s="803">
        <v>0</v>
      </c>
      <c r="F54" s="881" t="s">
        <v>14</v>
      </c>
      <c r="G54" s="879" t="s">
        <v>427</v>
      </c>
      <c r="H54" s="877"/>
      <c r="I54" s="803"/>
      <c r="J54" s="884" t="s">
        <v>866</v>
      </c>
      <c r="K54" s="891">
        <v>17</v>
      </c>
      <c r="L54" s="141"/>
      <c r="M54" s="141"/>
      <c r="N54" s="141"/>
      <c r="O54" s="141"/>
      <c r="P54" s="141"/>
      <c r="Q54" s="141"/>
      <c r="R54" s="141"/>
      <c r="S54" s="753"/>
      <c r="T54" s="753"/>
    </row>
    <row r="55" spans="1:20" ht="15.75" customHeight="1">
      <c r="A55" s="884">
        <v>51</v>
      </c>
      <c r="B55" s="744" t="s">
        <v>85</v>
      </c>
      <c r="C55" s="804" t="s">
        <v>7</v>
      </c>
      <c r="D55" s="804" t="s">
        <v>10</v>
      </c>
      <c r="E55" s="803">
        <v>0</v>
      </c>
      <c r="F55" s="876" t="s">
        <v>4</v>
      </c>
      <c r="G55" s="878" t="s">
        <v>777</v>
      </c>
      <c r="H55" s="877" t="s">
        <v>187</v>
      </c>
      <c r="I55" s="803"/>
      <c r="J55" s="803"/>
      <c r="K55" s="890">
        <v>9</v>
      </c>
      <c r="L55" s="892"/>
      <c r="M55" s="892"/>
      <c r="N55" s="892"/>
      <c r="O55" s="892"/>
      <c r="P55" s="892"/>
      <c r="Q55" s="892"/>
      <c r="R55" s="892"/>
      <c r="S55" s="753"/>
      <c r="T55" s="753"/>
    </row>
    <row r="56" spans="1:20" ht="15.75" customHeight="1">
      <c r="A56" s="884">
        <v>52</v>
      </c>
      <c r="B56" s="744" t="s">
        <v>616</v>
      </c>
      <c r="C56" s="804" t="s">
        <v>7</v>
      </c>
      <c r="D56" s="804" t="s">
        <v>10</v>
      </c>
      <c r="E56" s="803">
        <v>0</v>
      </c>
      <c r="F56" s="876" t="s">
        <v>4</v>
      </c>
      <c r="G56" s="878" t="s">
        <v>778</v>
      </c>
      <c r="H56" s="877" t="s">
        <v>24</v>
      </c>
      <c r="I56" s="803"/>
      <c r="J56" s="803"/>
      <c r="K56" s="891">
        <v>2</v>
      </c>
      <c r="L56" s="141"/>
      <c r="M56" s="141"/>
      <c r="N56" s="141"/>
      <c r="O56" s="141"/>
      <c r="P56" s="141"/>
      <c r="Q56" s="141"/>
      <c r="R56" s="141"/>
      <c r="S56" s="753"/>
      <c r="T56" s="753"/>
    </row>
    <row r="57" spans="1:20" ht="15.75" customHeight="1">
      <c r="A57" s="884">
        <v>53</v>
      </c>
      <c r="B57" s="744" t="s">
        <v>561</v>
      </c>
      <c r="C57" s="804" t="s">
        <v>7</v>
      </c>
      <c r="D57" s="804" t="s">
        <v>10</v>
      </c>
      <c r="E57" s="803">
        <v>1.2</v>
      </c>
      <c r="F57" s="876" t="s">
        <v>4</v>
      </c>
      <c r="G57" s="878" t="s">
        <v>778</v>
      </c>
      <c r="H57" s="877" t="s">
        <v>24</v>
      </c>
      <c r="I57" s="803"/>
      <c r="J57" s="803"/>
      <c r="K57" s="890">
        <v>1</v>
      </c>
      <c r="L57" s="892"/>
      <c r="M57" s="892"/>
      <c r="N57" s="892"/>
      <c r="O57" s="892"/>
      <c r="P57" s="892"/>
      <c r="Q57" s="892"/>
      <c r="R57" s="892"/>
      <c r="S57" s="753"/>
      <c r="T57" s="753"/>
    </row>
    <row r="58" spans="1:20" ht="15.75" customHeight="1">
      <c r="A58" s="884">
        <v>54</v>
      </c>
      <c r="B58" s="744" t="s">
        <v>493</v>
      </c>
      <c r="C58" s="804" t="s">
        <v>7</v>
      </c>
      <c r="D58" s="804" t="s">
        <v>10</v>
      </c>
      <c r="E58" s="803">
        <v>0</v>
      </c>
      <c r="F58" s="876" t="s">
        <v>4</v>
      </c>
      <c r="G58" s="878" t="s">
        <v>777</v>
      </c>
      <c r="H58" s="877" t="s">
        <v>187</v>
      </c>
      <c r="I58" s="758"/>
      <c r="J58" s="753"/>
      <c r="K58" s="891">
        <v>1</v>
      </c>
      <c r="L58" s="141"/>
      <c r="M58" s="141"/>
      <c r="N58" s="141"/>
      <c r="O58" s="141"/>
      <c r="P58" s="141"/>
      <c r="Q58" s="141"/>
      <c r="R58" s="141"/>
      <c r="S58" s="753"/>
      <c r="T58" s="753"/>
    </row>
    <row r="59" spans="1:20" ht="15.75" customHeight="1">
      <c r="A59" s="884">
        <v>55</v>
      </c>
      <c r="B59" s="744" t="s">
        <v>221</v>
      </c>
      <c r="C59" s="804" t="s">
        <v>11</v>
      </c>
      <c r="D59" s="804" t="s">
        <v>11</v>
      </c>
      <c r="E59" s="803">
        <v>25.6</v>
      </c>
      <c r="F59" s="863" t="s">
        <v>4</v>
      </c>
      <c r="G59" s="862" t="s">
        <v>853</v>
      </c>
      <c r="H59" s="858" t="s">
        <v>185</v>
      </c>
      <c r="I59" s="803"/>
      <c r="J59" s="753"/>
      <c r="K59" s="891">
        <v>1</v>
      </c>
      <c r="L59" s="141"/>
      <c r="M59" s="141"/>
      <c r="N59" s="141"/>
      <c r="O59" s="141"/>
      <c r="P59" s="141"/>
      <c r="Q59" s="141"/>
      <c r="R59" s="141"/>
      <c r="S59" s="753"/>
      <c r="T59" s="753"/>
    </row>
    <row r="60" spans="1:20" ht="15.75" customHeight="1">
      <c r="A60" s="884">
        <v>56</v>
      </c>
      <c r="B60" s="744" t="s">
        <v>153</v>
      </c>
      <c r="C60" s="804" t="s">
        <v>11</v>
      </c>
      <c r="D60" s="804" t="s">
        <v>11</v>
      </c>
      <c r="E60" s="803">
        <v>39</v>
      </c>
      <c r="F60" s="857" t="s">
        <v>4</v>
      </c>
      <c r="G60" s="859" t="s">
        <v>854</v>
      </c>
      <c r="H60" s="858" t="s">
        <v>185</v>
      </c>
      <c r="I60" s="803"/>
      <c r="J60" s="803"/>
      <c r="K60" s="890">
        <v>1</v>
      </c>
      <c r="L60" s="892"/>
      <c r="M60" s="892"/>
      <c r="N60" s="892"/>
      <c r="O60" s="892"/>
      <c r="P60" s="892"/>
      <c r="Q60" s="892"/>
      <c r="R60" s="892"/>
      <c r="S60" s="753"/>
      <c r="T60" s="753"/>
    </row>
    <row r="61" spans="1:20" ht="15.75" customHeight="1">
      <c r="A61" s="884">
        <v>57</v>
      </c>
      <c r="B61" s="744" t="s">
        <v>831</v>
      </c>
      <c r="C61" s="804" t="s">
        <v>11</v>
      </c>
      <c r="D61" s="804" t="s">
        <v>11</v>
      </c>
      <c r="E61" s="803">
        <v>3.7</v>
      </c>
      <c r="F61" s="857" t="s">
        <v>4</v>
      </c>
      <c r="G61" s="859" t="s">
        <v>855</v>
      </c>
      <c r="H61" s="858" t="s">
        <v>185</v>
      </c>
      <c r="I61" s="803"/>
      <c r="J61" s="803"/>
      <c r="K61" s="891">
        <v>1</v>
      </c>
      <c r="L61" s="141"/>
      <c r="M61" s="141"/>
      <c r="N61" s="141"/>
      <c r="O61" s="141"/>
      <c r="P61" s="141"/>
      <c r="Q61" s="141"/>
      <c r="R61" s="141"/>
      <c r="S61" s="753"/>
      <c r="T61" s="753"/>
    </row>
    <row r="62" spans="1:20" ht="15.75" customHeight="1">
      <c r="A62" s="884">
        <v>58</v>
      </c>
      <c r="B62" s="744" t="s">
        <v>762</v>
      </c>
      <c r="C62" s="804" t="s">
        <v>11</v>
      </c>
      <c r="D62" s="804" t="s">
        <v>11</v>
      </c>
      <c r="E62" s="803">
        <v>0</v>
      </c>
      <c r="F62" s="860" t="s">
        <v>5</v>
      </c>
      <c r="G62" s="860" t="s">
        <v>779</v>
      </c>
      <c r="H62" s="861" t="s">
        <v>185</v>
      </c>
      <c r="I62" s="758"/>
      <c r="J62" s="753"/>
      <c r="K62" s="891">
        <v>8</v>
      </c>
      <c r="L62" s="141"/>
      <c r="M62" s="141"/>
      <c r="N62" s="141"/>
      <c r="O62" s="141"/>
      <c r="P62" s="141"/>
      <c r="Q62" s="141"/>
      <c r="R62" s="141"/>
      <c r="S62" s="753"/>
      <c r="T62" s="753"/>
    </row>
    <row r="63" spans="1:20" ht="15.75" customHeight="1">
      <c r="A63" s="884">
        <v>59</v>
      </c>
      <c r="B63" s="744" t="s">
        <v>183</v>
      </c>
      <c r="C63" s="804" t="s">
        <v>62</v>
      </c>
      <c r="D63" s="804" t="s">
        <v>63</v>
      </c>
      <c r="E63" s="803">
        <v>0</v>
      </c>
      <c r="F63" s="889" t="s">
        <v>14</v>
      </c>
      <c r="G63" s="887" t="s">
        <v>427</v>
      </c>
      <c r="H63" s="885"/>
      <c r="I63" s="803"/>
      <c r="J63" s="884" t="s">
        <v>866</v>
      </c>
      <c r="K63" s="891">
        <v>41</v>
      </c>
      <c r="L63" s="141"/>
      <c r="M63" s="141"/>
      <c r="N63" s="141"/>
      <c r="O63" s="141"/>
      <c r="P63" s="141"/>
      <c r="Q63" s="141"/>
      <c r="R63" s="141"/>
      <c r="S63" s="753"/>
      <c r="T63" s="753"/>
    </row>
    <row r="64" spans="1:20" ht="15.75" customHeight="1">
      <c r="A64" s="884">
        <v>60</v>
      </c>
      <c r="B64" s="744" t="s">
        <v>604</v>
      </c>
      <c r="C64" s="804" t="s">
        <v>62</v>
      </c>
      <c r="D64" s="804" t="s">
        <v>63</v>
      </c>
      <c r="E64" s="803">
        <v>0</v>
      </c>
      <c r="F64" s="888" t="s">
        <v>428</v>
      </c>
      <c r="G64" s="888" t="s">
        <v>636</v>
      </c>
      <c r="H64" s="885"/>
      <c r="I64" s="758"/>
      <c r="J64" s="753"/>
      <c r="K64" s="891">
        <v>20</v>
      </c>
      <c r="L64" s="141"/>
      <c r="M64" s="141"/>
      <c r="N64" s="141"/>
      <c r="O64" s="141"/>
      <c r="P64" s="141"/>
      <c r="Q64" s="141"/>
      <c r="R64" s="141"/>
      <c r="S64" s="753"/>
      <c r="T64" s="753"/>
    </row>
    <row r="65" spans="1:20" ht="15.75" customHeight="1">
      <c r="A65" s="884">
        <v>61</v>
      </c>
      <c r="B65" s="744" t="s">
        <v>130</v>
      </c>
      <c r="C65" s="804" t="s">
        <v>62</v>
      </c>
      <c r="D65" s="804" t="s">
        <v>63</v>
      </c>
      <c r="E65" s="803">
        <v>0</v>
      </c>
      <c r="F65" s="889" t="s">
        <v>14</v>
      </c>
      <c r="G65" s="887" t="s">
        <v>708</v>
      </c>
      <c r="H65" s="885"/>
      <c r="I65" s="758"/>
      <c r="J65" s="884" t="s">
        <v>866</v>
      </c>
      <c r="K65" s="891">
        <v>32</v>
      </c>
      <c r="L65" s="141"/>
      <c r="M65" s="141"/>
      <c r="N65" s="141"/>
      <c r="O65" s="141"/>
      <c r="P65" s="141"/>
      <c r="Q65" s="141"/>
      <c r="R65" s="141"/>
      <c r="S65" s="753"/>
      <c r="T65" s="753"/>
    </row>
    <row r="66" spans="1:20" ht="15.75" customHeight="1">
      <c r="A66" s="884">
        <v>62</v>
      </c>
      <c r="B66" s="744" t="s">
        <v>261</v>
      </c>
      <c r="C66" s="804" t="s">
        <v>62</v>
      </c>
      <c r="D66" s="804" t="s">
        <v>63</v>
      </c>
      <c r="E66" s="803">
        <v>0</v>
      </c>
      <c r="F66" s="884" t="s">
        <v>4</v>
      </c>
      <c r="G66" s="886" t="s">
        <v>778</v>
      </c>
      <c r="H66" s="885" t="s">
        <v>24</v>
      </c>
      <c r="I66" s="758"/>
      <c r="J66" s="753"/>
      <c r="K66" s="891">
        <v>1</v>
      </c>
      <c r="L66" s="141"/>
      <c r="M66" s="141"/>
      <c r="N66" s="141"/>
      <c r="O66" s="141"/>
      <c r="P66" s="141"/>
      <c r="Q66" s="141"/>
      <c r="R66" s="141"/>
      <c r="S66" s="753"/>
      <c r="T66" s="753"/>
    </row>
    <row r="67" spans="1:20">
      <c r="A67" s="756"/>
      <c r="B67" s="756"/>
      <c r="C67" s="756"/>
      <c r="D67" s="756"/>
      <c r="E67" s="756"/>
      <c r="F67" s="756"/>
      <c r="G67" s="741"/>
      <c r="H67" s="741"/>
      <c r="I67" s="756"/>
      <c r="J67" s="756"/>
      <c r="K67" s="756"/>
      <c r="L67" s="756"/>
      <c r="M67" s="756"/>
      <c r="N67" s="756"/>
      <c r="O67" s="756"/>
      <c r="P67" s="756"/>
      <c r="Q67" s="756"/>
      <c r="R67" s="756"/>
      <c r="S67" s="756"/>
      <c r="T67" s="756"/>
    </row>
    <row r="68" spans="1:20" ht="18.75">
      <c r="A68" s="756"/>
      <c r="B68" s="756"/>
      <c r="C68" s="747" t="s">
        <v>11</v>
      </c>
      <c r="D68" s="753">
        <f>COUNTIF(D4:D66, "Sabic")</f>
        <v>4</v>
      </c>
      <c r="E68" s="757" t="s">
        <v>46</v>
      </c>
      <c r="F68" s="748">
        <v>62</v>
      </c>
      <c r="G68" s="747" t="s">
        <v>263</v>
      </c>
      <c r="H68" s="753">
        <f>COUNTIF(H3:H66, "R")</f>
        <v>22</v>
      </c>
      <c r="I68" s="756"/>
      <c r="J68" s="756"/>
      <c r="K68" s="756"/>
      <c r="L68" s="756"/>
      <c r="M68" s="756"/>
      <c r="N68" s="756"/>
      <c r="O68" s="756"/>
      <c r="P68" s="756"/>
      <c r="Q68" s="756"/>
      <c r="R68" s="756"/>
      <c r="S68" s="756"/>
      <c r="T68" s="756"/>
    </row>
    <row r="69" spans="1:20" ht="18.75">
      <c r="A69" s="756"/>
      <c r="B69" s="756"/>
      <c r="C69" s="747" t="s">
        <v>10</v>
      </c>
      <c r="D69" s="753">
        <f>COUNTIF(D4:D66,  "FO")</f>
        <v>15</v>
      </c>
      <c r="E69" s="756" t="s">
        <v>64</v>
      </c>
      <c r="F69" s="749">
        <f>COUNTIF(F4:F66, "PUR")</f>
        <v>6</v>
      </c>
      <c r="G69" s="747" t="s">
        <v>264</v>
      </c>
      <c r="H69" s="753">
        <f>COUNTIF(H4:H66, "J")</f>
        <v>6</v>
      </c>
      <c r="I69" s="756"/>
      <c r="J69" s="756"/>
      <c r="K69" s="756"/>
      <c r="L69" s="756"/>
      <c r="M69" s="756"/>
      <c r="N69" s="756"/>
      <c r="O69" s="756"/>
      <c r="P69" s="756"/>
      <c r="Q69" s="756"/>
      <c r="R69" s="756"/>
      <c r="S69" s="756"/>
      <c r="T69" s="756"/>
    </row>
    <row r="70" spans="1:20" ht="18.75">
      <c r="A70" s="756"/>
      <c r="B70" s="756"/>
      <c r="C70" s="747" t="s">
        <v>8</v>
      </c>
      <c r="D70" s="753">
        <f>COUNTIF(D4:D66, "Bitomine")</f>
        <v>14</v>
      </c>
      <c r="E70" s="756" t="s">
        <v>4</v>
      </c>
      <c r="F70" s="749">
        <f>COUNTIF(F4:F66,"WR")</f>
        <v>27</v>
      </c>
      <c r="G70" s="747" t="s">
        <v>262</v>
      </c>
      <c r="H70" s="753">
        <f>COUNTIF(H42:H68, "N")</f>
        <v>5</v>
      </c>
      <c r="I70" s="756"/>
      <c r="J70" s="756"/>
      <c r="K70" s="756"/>
      <c r="L70" s="756"/>
      <c r="M70" s="756"/>
      <c r="N70" s="756"/>
      <c r="O70" s="756"/>
      <c r="P70" s="756"/>
      <c r="Q70" s="756"/>
      <c r="R70" s="756"/>
      <c r="S70" s="756"/>
      <c r="T70" s="756"/>
    </row>
    <row r="71" spans="1:20" ht="18.75">
      <c r="A71" s="756"/>
      <c r="B71" s="756"/>
      <c r="C71" s="747" t="s">
        <v>9</v>
      </c>
      <c r="D71" s="753">
        <f>COUNTIF(D42:D66, "Diesel")</f>
        <v>2</v>
      </c>
      <c r="E71" s="756" t="s">
        <v>12</v>
      </c>
      <c r="F71" s="749">
        <f>COUNTIF(F4:F66,"wekala")</f>
        <v>2</v>
      </c>
      <c r="G71" s="756"/>
      <c r="H71" s="756"/>
      <c r="I71" s="756"/>
      <c r="J71" s="756"/>
      <c r="K71" s="756"/>
      <c r="L71" s="756"/>
      <c r="M71" s="756"/>
      <c r="N71" s="756"/>
      <c r="O71" s="756"/>
      <c r="P71" s="756"/>
      <c r="Q71" s="756"/>
      <c r="R71" s="756"/>
      <c r="S71" s="756"/>
      <c r="T71" s="756"/>
    </row>
    <row r="72" spans="1:20" ht="18.75">
      <c r="A72" s="756"/>
      <c r="B72" s="756"/>
      <c r="C72" s="747" t="s">
        <v>60</v>
      </c>
      <c r="D72" s="753">
        <f>COUNTIF(D5:D66, "MK")</f>
        <v>1</v>
      </c>
      <c r="E72" s="756" t="s">
        <v>13</v>
      </c>
      <c r="F72" s="749">
        <f>COUNTIF(F4:F66, "OPR")</f>
        <v>9</v>
      </c>
      <c r="G72" s="756"/>
      <c r="H72" s="756"/>
      <c r="I72" s="756"/>
      <c r="J72" s="756"/>
      <c r="K72" s="756"/>
      <c r="L72" s="756"/>
      <c r="M72" s="756"/>
      <c r="N72" s="756"/>
      <c r="O72" s="756"/>
      <c r="P72" s="756"/>
      <c r="Q72" s="756"/>
      <c r="R72" s="756"/>
      <c r="S72" s="756"/>
      <c r="T72" s="756"/>
    </row>
    <row r="73" spans="1:20" ht="18.75">
      <c r="A73" s="756"/>
      <c r="B73" s="756"/>
      <c r="C73" s="747" t="s">
        <v>6</v>
      </c>
      <c r="D73" s="753">
        <f>COUNTIF(D5:D66, "Clinker")</f>
        <v>12</v>
      </c>
      <c r="E73" s="756" t="s">
        <v>14</v>
      </c>
      <c r="F73" s="749">
        <f>COUNTIF(F4:F66,"HR")</f>
        <v>8</v>
      </c>
      <c r="G73" s="756"/>
      <c r="H73" s="756"/>
      <c r="I73" s="756"/>
      <c r="J73" s="756"/>
      <c r="K73" s="756"/>
      <c r="L73" s="756"/>
      <c r="M73" s="756"/>
      <c r="N73" s="756"/>
      <c r="O73" s="756"/>
      <c r="P73" s="756"/>
      <c r="Q73" s="756"/>
      <c r="R73" s="756"/>
      <c r="S73" s="756"/>
      <c r="T73" s="756"/>
    </row>
    <row r="74" spans="1:20" ht="18.75">
      <c r="A74" s="756"/>
      <c r="B74" s="756"/>
      <c r="C74" s="747" t="s">
        <v>3</v>
      </c>
      <c r="D74" s="753">
        <f>COUNTIF(D4:D66, "Cement")</f>
        <v>8</v>
      </c>
      <c r="E74" s="756" t="s">
        <v>5</v>
      </c>
      <c r="F74" s="749">
        <v>16</v>
      </c>
      <c r="G74" s="756"/>
      <c r="H74" s="756"/>
      <c r="I74" s="756"/>
      <c r="J74" s="756"/>
      <c r="K74" s="756"/>
      <c r="L74" s="756"/>
      <c r="M74" s="756"/>
      <c r="N74" s="756"/>
      <c r="O74" s="756"/>
      <c r="P74" s="756"/>
      <c r="Q74" s="756"/>
      <c r="R74" s="756"/>
      <c r="S74" s="756"/>
      <c r="T74" s="756"/>
    </row>
    <row r="75" spans="1:20" ht="18.75">
      <c r="A75" s="756"/>
      <c r="B75" s="756"/>
      <c r="C75" s="747" t="s">
        <v>62</v>
      </c>
      <c r="D75" s="753">
        <f>COUNTIF(D42:D66, "SS")</f>
        <v>4</v>
      </c>
      <c r="E75" s="750" t="s">
        <v>46</v>
      </c>
      <c r="F75" s="750">
        <f>SUM(F69:F74)</f>
        <v>68</v>
      </c>
      <c r="G75" s="756"/>
      <c r="H75" s="756"/>
      <c r="I75" s="756"/>
      <c r="J75" s="756"/>
      <c r="K75" s="756"/>
      <c r="L75" s="756"/>
      <c r="M75" s="756"/>
      <c r="N75" s="756"/>
      <c r="O75" s="756"/>
      <c r="P75" s="756"/>
      <c r="Q75" s="756"/>
      <c r="R75" s="756"/>
      <c r="S75" s="756"/>
      <c r="T75" s="756"/>
    </row>
    <row r="76" spans="1:20" ht="18.75">
      <c r="A76" s="756"/>
      <c r="B76" s="756"/>
      <c r="C76" s="747" t="s">
        <v>76</v>
      </c>
      <c r="D76" s="753">
        <f>COUNTIF(D42:D66, "New")</f>
        <v>0</v>
      </c>
      <c r="E76" s="756"/>
      <c r="F76" s="756"/>
      <c r="G76" s="756"/>
      <c r="H76" s="756"/>
      <c r="I76" s="756"/>
      <c r="J76" s="756"/>
      <c r="K76" s="756"/>
      <c r="L76" s="756"/>
      <c r="M76" s="756"/>
      <c r="N76" s="756"/>
      <c r="O76" s="756"/>
      <c r="P76" s="756"/>
      <c r="Q76" s="756"/>
      <c r="R76" s="756"/>
      <c r="S76" s="756"/>
      <c r="T76" s="756"/>
    </row>
    <row r="77" spans="1:20" ht="18.75">
      <c r="A77" s="756"/>
      <c r="B77" s="756"/>
      <c r="C77" s="747" t="s">
        <v>116</v>
      </c>
      <c r="D77" s="753">
        <f>COUNTIF(D42:D66, "Ahmed")</f>
        <v>0</v>
      </c>
      <c r="E77" s="756"/>
      <c r="F77" s="756"/>
      <c r="G77" s="756"/>
      <c r="H77" s="756"/>
      <c r="I77" s="756"/>
      <c r="J77" s="756"/>
      <c r="K77" s="756"/>
      <c r="L77" s="756"/>
      <c r="M77" s="756"/>
      <c r="N77" s="756"/>
      <c r="O77" s="756"/>
      <c r="P77" s="756"/>
      <c r="Q77" s="756"/>
      <c r="R77" s="756"/>
      <c r="S77" s="756"/>
      <c r="T77" s="756"/>
    </row>
    <row r="78" spans="1:20" ht="18.75">
      <c r="A78" s="756"/>
      <c r="B78" s="756"/>
      <c r="C78" s="747" t="s">
        <v>118</v>
      </c>
      <c r="D78" s="753">
        <f>COUNTIF(D5:D66, "Walid")</f>
        <v>0</v>
      </c>
      <c r="E78" s="756"/>
      <c r="F78" s="756"/>
      <c r="G78" s="756"/>
      <c r="H78" s="756"/>
      <c r="I78" s="756"/>
      <c r="J78" s="756"/>
      <c r="K78" s="756"/>
      <c r="L78" s="756"/>
      <c r="M78" s="756"/>
      <c r="N78" s="756"/>
      <c r="O78" s="756"/>
      <c r="P78" s="756"/>
      <c r="Q78" s="756"/>
      <c r="R78" s="756"/>
      <c r="S78" s="756"/>
      <c r="T78" s="756"/>
    </row>
    <row r="79" spans="1:20" ht="18.75">
      <c r="A79" s="741"/>
      <c r="B79" s="741"/>
      <c r="C79" s="747" t="s">
        <v>78</v>
      </c>
      <c r="D79" s="753">
        <f>COUNTIF(D19:D66, "Saleh Trucks")</f>
        <v>1</v>
      </c>
      <c r="E79" s="756"/>
      <c r="F79" s="756"/>
      <c r="G79" s="756"/>
      <c r="H79" s="756"/>
      <c r="I79" s="741"/>
      <c r="J79" s="741"/>
      <c r="K79" s="741"/>
      <c r="S79" s="741"/>
      <c r="T79" s="741"/>
    </row>
    <row r="80" spans="1:20" ht="18.75">
      <c r="A80" s="741"/>
      <c r="B80" s="741"/>
      <c r="C80" s="747" t="s">
        <v>73</v>
      </c>
      <c r="D80" s="753">
        <f>COUNTIF(D5:D66, "Yamani")</f>
        <v>1</v>
      </c>
      <c r="E80" s="756"/>
      <c r="F80" s="756"/>
      <c r="G80" s="756"/>
      <c r="H80" s="756"/>
      <c r="I80" s="741"/>
      <c r="J80" s="741"/>
      <c r="K80" s="741"/>
      <c r="S80" s="741"/>
      <c r="T80" s="741"/>
    </row>
    <row r="81" spans="1:20" ht="18.75">
      <c r="A81" s="741"/>
      <c r="B81" s="741"/>
      <c r="C81" s="747" t="s">
        <v>17</v>
      </c>
      <c r="D81" s="753">
        <f>SUM(D68:D80)</f>
        <v>62</v>
      </c>
      <c r="E81" s="756"/>
      <c r="F81" s="756"/>
      <c r="G81" s="756"/>
      <c r="H81" s="756"/>
      <c r="I81" s="741"/>
      <c r="J81" s="741"/>
      <c r="K81" s="741"/>
      <c r="S81" s="741"/>
      <c r="T81" s="741"/>
    </row>
    <row r="82" spans="1:20">
      <c r="A82" s="741"/>
      <c r="B82" s="741"/>
      <c r="C82" s="741"/>
      <c r="D82" s="741"/>
      <c r="E82" s="741"/>
      <c r="F82" s="741"/>
      <c r="G82" s="741"/>
      <c r="H82" s="741"/>
      <c r="I82" s="741"/>
      <c r="J82" s="741"/>
      <c r="K82" s="741"/>
      <c r="S82" s="741"/>
      <c r="T82" s="741"/>
    </row>
    <row r="83" spans="1:20">
      <c r="A83" s="741"/>
      <c r="B83" s="741"/>
      <c r="C83" s="741"/>
      <c r="D83" s="741"/>
      <c r="E83" s="741"/>
      <c r="F83" s="741"/>
      <c r="G83" s="741"/>
      <c r="H83" s="741"/>
      <c r="I83" s="741"/>
      <c r="J83" s="741"/>
      <c r="K83" s="741"/>
      <c r="S83" s="741"/>
      <c r="T83" s="741"/>
    </row>
  </sheetData>
  <mergeCells count="3">
    <mergeCell ref="A1:S1"/>
    <mergeCell ref="A2:S2"/>
    <mergeCell ref="A3:S3"/>
  </mergeCells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AN45"/>
  <sheetViews>
    <sheetView topLeftCell="A23" workbookViewId="0">
      <selection activeCell="P47" sqref="P47"/>
    </sheetView>
  </sheetViews>
  <sheetFormatPr defaultRowHeight="15"/>
  <cols>
    <col min="1" max="1" width="13.7109375" style="6" customWidth="1"/>
    <col min="2" max="2" width="9.85546875" style="6" customWidth="1"/>
    <col min="3" max="6" width="10.140625" style="6" customWidth="1"/>
    <col min="7" max="7" width="10.5703125" style="6" customWidth="1"/>
    <col min="8" max="15" width="9.85546875" style="6" customWidth="1"/>
    <col min="16" max="16" width="13.85546875" style="6" customWidth="1"/>
    <col min="17" max="17" width="14.5703125" style="6" customWidth="1"/>
    <col min="18" max="18" width="17" style="6" customWidth="1"/>
    <col min="19" max="19" width="17.42578125" style="6" customWidth="1"/>
    <col min="20" max="20" width="15.85546875" style="6" customWidth="1"/>
    <col min="21" max="21" width="11" style="6" customWidth="1"/>
    <col min="22" max="22" width="8.28515625" style="6" customWidth="1"/>
    <col min="23" max="23" width="9.140625" style="6" hidden="1" customWidth="1"/>
    <col min="24" max="16384" width="9.140625" style="6"/>
  </cols>
  <sheetData>
    <row r="1" spans="1:22">
      <c r="B1" s="5">
        <v>41203</v>
      </c>
      <c r="C1" s="187">
        <v>41204</v>
      </c>
      <c r="D1" s="187">
        <v>41205</v>
      </c>
      <c r="E1" s="187">
        <v>41206</v>
      </c>
      <c r="F1" s="187">
        <v>41207</v>
      </c>
      <c r="G1" s="187">
        <v>41208</v>
      </c>
      <c r="H1" s="187">
        <v>41209</v>
      </c>
      <c r="I1" s="10"/>
      <c r="J1" s="10"/>
      <c r="K1" s="10"/>
      <c r="L1" s="10"/>
      <c r="M1" s="10"/>
      <c r="N1" s="10"/>
      <c r="O1" s="10"/>
      <c r="P1" s="5"/>
      <c r="Q1" s="5"/>
      <c r="R1" s="5"/>
      <c r="S1" s="5"/>
      <c r="T1" s="5"/>
      <c r="U1" s="5"/>
      <c r="V1" s="5"/>
    </row>
    <row r="2" spans="1:22">
      <c r="A2" s="6" t="s">
        <v>17</v>
      </c>
      <c r="B2" s="6">
        <f>SUM(B3:B9)</f>
        <v>43</v>
      </c>
      <c r="C2" s="9">
        <f t="shared" ref="C2:F2" si="0">SUM(C3:C9)</f>
        <v>43</v>
      </c>
      <c r="D2" s="9">
        <f t="shared" si="0"/>
        <v>49</v>
      </c>
      <c r="E2" s="9">
        <f t="shared" si="0"/>
        <v>50</v>
      </c>
      <c r="F2" s="9">
        <f t="shared" si="0"/>
        <v>57</v>
      </c>
      <c r="G2" s="9">
        <f>SUM(G3:G6)</f>
        <v>86</v>
      </c>
      <c r="H2" s="235">
        <f t="shared" ref="H2" si="1">SUM(H3:H9)</f>
        <v>88</v>
      </c>
      <c r="I2" s="22"/>
      <c r="J2" s="22"/>
      <c r="K2" s="22"/>
      <c r="L2" s="22"/>
      <c r="M2" s="22"/>
      <c r="N2" s="22"/>
      <c r="O2" s="22"/>
      <c r="P2" s="5"/>
    </row>
    <row r="3" spans="1:22" s="9" customFormat="1">
      <c r="A3" s="9" t="s">
        <v>64</v>
      </c>
      <c r="B3" s="11">
        <v>3</v>
      </c>
      <c r="C3" s="9">
        <v>3</v>
      </c>
      <c r="D3" s="9">
        <v>4</v>
      </c>
      <c r="E3" s="9">
        <v>3</v>
      </c>
      <c r="F3" s="9">
        <v>3</v>
      </c>
      <c r="G3" s="9">
        <v>3</v>
      </c>
      <c r="H3" s="235">
        <v>4</v>
      </c>
      <c r="P3" s="10"/>
    </row>
    <row r="4" spans="1:22">
      <c r="A4" s="6" t="s">
        <v>4</v>
      </c>
      <c r="B4" s="11">
        <v>10</v>
      </c>
      <c r="C4" s="6">
        <v>7</v>
      </c>
      <c r="D4" s="7">
        <v>11</v>
      </c>
      <c r="E4" s="6">
        <v>12</v>
      </c>
      <c r="F4" s="6">
        <v>17</v>
      </c>
      <c r="G4" s="6">
        <v>34</v>
      </c>
      <c r="H4" s="235">
        <v>20</v>
      </c>
      <c r="P4" s="5"/>
    </row>
    <row r="5" spans="1:22">
      <c r="A5" s="6" t="s">
        <v>12</v>
      </c>
      <c r="B5" s="11">
        <v>3</v>
      </c>
      <c r="C5" s="6">
        <v>3</v>
      </c>
      <c r="D5" s="7">
        <v>3</v>
      </c>
      <c r="E5" s="6">
        <v>3</v>
      </c>
      <c r="F5" s="6">
        <v>2</v>
      </c>
      <c r="G5" s="6">
        <v>2</v>
      </c>
      <c r="H5" s="235">
        <v>2</v>
      </c>
      <c r="P5" s="5"/>
    </row>
    <row r="6" spans="1:22">
      <c r="A6" s="6" t="s">
        <v>13</v>
      </c>
      <c r="B6" s="11">
        <v>6</v>
      </c>
      <c r="C6" s="6">
        <v>8</v>
      </c>
      <c r="D6" s="7">
        <v>10</v>
      </c>
      <c r="E6" s="6">
        <v>7</v>
      </c>
      <c r="F6" s="6">
        <v>11</v>
      </c>
      <c r="G6" s="6">
        <v>47</v>
      </c>
      <c r="H6" s="235">
        <v>38</v>
      </c>
      <c r="P6" s="5"/>
    </row>
    <row r="7" spans="1:22">
      <c r="A7" s="6" t="s">
        <v>14</v>
      </c>
      <c r="B7" s="11">
        <v>5</v>
      </c>
      <c r="C7" s="6">
        <v>6</v>
      </c>
      <c r="D7" s="7">
        <v>5</v>
      </c>
      <c r="E7" s="6">
        <v>9</v>
      </c>
      <c r="F7" s="6">
        <v>8</v>
      </c>
      <c r="G7" s="6">
        <v>8</v>
      </c>
      <c r="H7" s="235">
        <v>8</v>
      </c>
      <c r="P7" s="5"/>
    </row>
    <row r="8" spans="1:22">
      <c r="A8" s="6" t="s">
        <v>5</v>
      </c>
      <c r="B8" s="11">
        <v>16</v>
      </c>
      <c r="C8" s="6">
        <v>16</v>
      </c>
      <c r="D8" s="235">
        <v>16</v>
      </c>
      <c r="E8" s="235">
        <v>16</v>
      </c>
      <c r="F8" s="235">
        <v>16</v>
      </c>
      <c r="G8" s="235">
        <v>16</v>
      </c>
      <c r="H8" s="235">
        <v>16</v>
      </c>
      <c r="P8" s="5"/>
    </row>
    <row r="9" spans="1:22">
      <c r="A9" s="6" t="s">
        <v>59</v>
      </c>
      <c r="B9" s="11"/>
      <c r="C9" s="23"/>
      <c r="D9" s="23"/>
      <c r="E9" s="23"/>
      <c r="F9" s="23"/>
      <c r="G9" s="23"/>
      <c r="H9" s="23"/>
      <c r="P9" s="5"/>
    </row>
    <row r="42" spans="1:40">
      <c r="A42" s="6" t="s">
        <v>26</v>
      </c>
    </row>
    <row r="44" spans="1:40">
      <c r="B44" s="1" t="s">
        <v>27</v>
      </c>
      <c r="C44" s="6" t="s">
        <v>28</v>
      </c>
      <c r="D44" s="6" t="s">
        <v>41</v>
      </c>
      <c r="E44" s="6" t="s">
        <v>42</v>
      </c>
      <c r="F44" s="6" t="s">
        <v>43</v>
      </c>
      <c r="G44" s="6" t="s">
        <v>44</v>
      </c>
      <c r="H44" s="6" t="s">
        <v>45</v>
      </c>
      <c r="I44" s="6" t="s">
        <v>47</v>
      </c>
      <c r="J44" s="6" t="s">
        <v>48</v>
      </c>
      <c r="K44" s="6" t="s">
        <v>49</v>
      </c>
      <c r="L44" s="6" t="s">
        <v>51</v>
      </c>
      <c r="M44" s="6" t="s">
        <v>52</v>
      </c>
      <c r="N44" s="6" t="s">
        <v>53</v>
      </c>
      <c r="O44" s="6" t="s">
        <v>54</v>
      </c>
      <c r="P44" s="6" t="s">
        <v>55</v>
      </c>
      <c r="Q44" s="6" t="s">
        <v>56</v>
      </c>
      <c r="R44" s="6" t="s">
        <v>57</v>
      </c>
      <c r="S44" s="6" t="s">
        <v>58</v>
      </c>
      <c r="T44" s="6" t="s">
        <v>61</v>
      </c>
      <c r="U44" s="6" t="s">
        <v>65</v>
      </c>
      <c r="V44" s="6" t="s">
        <v>66</v>
      </c>
      <c r="W44" s="6" t="s">
        <v>67</v>
      </c>
      <c r="X44" s="6" t="s">
        <v>70</v>
      </c>
      <c r="Y44" s="6" t="s">
        <v>80</v>
      </c>
      <c r="Z44" s="6" t="s">
        <v>81</v>
      </c>
      <c r="AA44" s="6" t="s">
        <v>89</v>
      </c>
      <c r="AB44" s="6" t="s">
        <v>93</v>
      </c>
      <c r="AC44" s="6" t="s">
        <v>101</v>
      </c>
      <c r="AD44" s="6" t="s">
        <v>113</v>
      </c>
      <c r="AE44" s="6" t="s">
        <v>131</v>
      </c>
      <c r="AF44" s="6" t="s">
        <v>136</v>
      </c>
      <c r="AG44" s="6" t="s">
        <v>145</v>
      </c>
      <c r="AH44" s="6" t="s">
        <v>151</v>
      </c>
      <c r="AI44" s="6" t="s">
        <v>166</v>
      </c>
      <c r="AJ44" s="6" t="s">
        <v>226</v>
      </c>
      <c r="AK44" s="6" t="s">
        <v>402</v>
      </c>
      <c r="AL44" s="6" t="s">
        <v>580</v>
      </c>
      <c r="AM44" s="6" t="s">
        <v>698</v>
      </c>
      <c r="AN44" s="6" t="s">
        <v>857</v>
      </c>
    </row>
    <row r="45" spans="1:40">
      <c r="A45" s="6" t="s">
        <v>29</v>
      </c>
      <c r="B45" s="6">
        <v>50.28</v>
      </c>
      <c r="C45" s="6">
        <v>49.85</v>
      </c>
      <c r="D45" s="6">
        <v>43.7</v>
      </c>
      <c r="E45" s="6">
        <v>38.4</v>
      </c>
      <c r="F45" s="6">
        <v>38.28</v>
      </c>
      <c r="G45" s="6">
        <v>29.28</v>
      </c>
      <c r="H45" s="6">
        <v>25.42</v>
      </c>
      <c r="I45" s="6">
        <v>20</v>
      </c>
      <c r="J45" s="6">
        <v>19.57</v>
      </c>
      <c r="K45" s="6">
        <v>21</v>
      </c>
      <c r="L45" s="6">
        <v>26.14</v>
      </c>
      <c r="M45" s="6">
        <v>39</v>
      </c>
      <c r="N45" s="6">
        <v>19.420000000000002</v>
      </c>
      <c r="O45" s="6">
        <v>15.85</v>
      </c>
      <c r="P45" s="6">
        <v>28</v>
      </c>
      <c r="Q45" s="6">
        <v>40.14</v>
      </c>
      <c r="R45" s="6">
        <v>33.42</v>
      </c>
      <c r="S45" s="6">
        <v>25.57</v>
      </c>
      <c r="T45" s="6">
        <v>26.56</v>
      </c>
      <c r="U45" s="6">
        <v>28.56</v>
      </c>
      <c r="V45" s="6">
        <v>34.28</v>
      </c>
      <c r="W45" s="6">
        <v>43.57</v>
      </c>
      <c r="X45" s="6">
        <v>46.57</v>
      </c>
      <c r="Y45" s="6">
        <v>55.85</v>
      </c>
      <c r="Z45" s="6">
        <v>53.28</v>
      </c>
      <c r="AA45" s="6">
        <v>53.57</v>
      </c>
      <c r="AB45" s="6">
        <v>65.569999999999993</v>
      </c>
      <c r="AC45" s="6">
        <v>60.14</v>
      </c>
      <c r="AD45" s="6">
        <v>59.71</v>
      </c>
      <c r="AE45" s="6">
        <v>84</v>
      </c>
      <c r="AF45" s="6">
        <v>66.08</v>
      </c>
      <c r="AG45" s="6">
        <v>71</v>
      </c>
      <c r="AH45" s="6">
        <v>66.709999999999994</v>
      </c>
      <c r="AI45" s="6">
        <v>51.14</v>
      </c>
      <c r="AJ45" s="6">
        <v>58.8</v>
      </c>
      <c r="AK45" s="6">
        <v>46.5</v>
      </c>
      <c r="AL45" s="6">
        <v>52.71</v>
      </c>
      <c r="AM45" s="6">
        <v>45.28</v>
      </c>
      <c r="AN45" s="6">
        <v>59.42</v>
      </c>
    </row>
  </sheetData>
  <pageMargins left="0.7" right="0.7" top="0.75" bottom="0.75" header="0.3" footer="0.3"/>
  <pageSetup paperSize="9" scale="92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opLeftCell="A11" zoomScale="80" zoomScaleNormal="80" workbookViewId="0">
      <selection activeCell="B22" sqref="B22"/>
    </sheetView>
  </sheetViews>
  <sheetFormatPr defaultRowHeight="15"/>
  <cols>
    <col min="1" max="1" width="3.140625" style="8" customWidth="1"/>
    <col min="2" max="2" width="37.7109375" style="8" bestFit="1" customWidth="1"/>
    <col min="3" max="3" width="9.28515625" style="8" customWidth="1"/>
    <col min="4" max="4" width="60.7109375" style="8" bestFit="1" customWidth="1"/>
    <col min="5" max="5" width="60.5703125" style="8" bestFit="1" customWidth="1"/>
    <col min="6" max="6" width="27.140625" style="2" customWidth="1"/>
    <col min="7" max="7" width="14.140625" style="8" customWidth="1"/>
    <col min="8" max="8" width="5.5703125" style="8" customWidth="1"/>
    <col min="9" max="9" width="25" style="8" customWidth="1"/>
    <col min="10" max="10" width="10.5703125" style="8" customWidth="1"/>
    <col min="11" max="11" width="9.42578125" style="8" customWidth="1"/>
    <col min="12" max="12" width="11.42578125" style="8" bestFit="1" customWidth="1"/>
    <col min="13" max="13" width="33" style="8" bestFit="1" customWidth="1"/>
    <col min="14" max="16384" width="9.140625" style="8"/>
  </cols>
  <sheetData>
    <row r="1" spans="1:1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2"/>
    </row>
    <row r="2" spans="1:13" ht="15.75">
      <c r="F2" s="21" t="s">
        <v>30</v>
      </c>
      <c r="G2" s="21"/>
      <c r="H2" s="21"/>
      <c r="I2" s="21"/>
      <c r="J2" s="21"/>
      <c r="K2" s="12"/>
      <c r="L2" s="12"/>
      <c r="M2" s="12"/>
    </row>
    <row r="3" spans="1:13" ht="15.75">
      <c r="F3" s="21" t="s">
        <v>34</v>
      </c>
      <c r="G3" s="21"/>
      <c r="H3" s="21"/>
      <c r="I3" s="21"/>
      <c r="J3" s="21"/>
      <c r="K3" s="12"/>
      <c r="L3" s="12"/>
      <c r="M3" s="12"/>
    </row>
    <row r="4" spans="1:13" ht="15.75">
      <c r="F4" s="21" t="s">
        <v>697</v>
      </c>
      <c r="G4" s="21"/>
      <c r="H4" s="21"/>
      <c r="I4" s="21"/>
      <c r="J4" s="21"/>
      <c r="K4" s="12"/>
      <c r="L4" s="12"/>
      <c r="M4" s="12"/>
    </row>
    <row r="5" spans="1:13" s="3" customFormat="1" ht="39.75" customHeight="1" thickBo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s="4" customFormat="1" ht="27.75" customHeight="1" thickBot="1">
      <c r="A6" s="14" t="s">
        <v>36</v>
      </c>
      <c r="B6" s="15" t="s">
        <v>0</v>
      </c>
      <c r="C6" s="16" t="s">
        <v>1</v>
      </c>
      <c r="D6" s="17" t="s">
        <v>15</v>
      </c>
      <c r="E6" s="17" t="s">
        <v>159</v>
      </c>
      <c r="F6" s="18" t="s">
        <v>25</v>
      </c>
      <c r="G6" s="18" t="s">
        <v>16</v>
      </c>
      <c r="H6" s="17" t="s">
        <v>33</v>
      </c>
      <c r="I6" s="18" t="s">
        <v>37</v>
      </c>
      <c r="J6" s="18" t="s">
        <v>38</v>
      </c>
      <c r="K6" s="18" t="s">
        <v>39</v>
      </c>
      <c r="L6" s="18" t="s">
        <v>40</v>
      </c>
      <c r="M6" s="13"/>
    </row>
    <row r="7" spans="1:13" s="41" customFormat="1" ht="32.25" thickBot="1">
      <c r="A7" s="40">
        <v>1</v>
      </c>
      <c r="B7" s="61" t="s">
        <v>68</v>
      </c>
      <c r="C7" s="44"/>
      <c r="D7" s="53" t="s">
        <v>152</v>
      </c>
      <c r="E7" s="46" t="s">
        <v>679</v>
      </c>
      <c r="F7" s="47" t="s">
        <v>71</v>
      </c>
      <c r="G7" s="45"/>
      <c r="H7" s="48" t="s">
        <v>72</v>
      </c>
      <c r="I7" s="46" t="s">
        <v>79</v>
      </c>
      <c r="J7" s="49"/>
      <c r="K7" s="49"/>
      <c r="L7" s="72" t="s">
        <v>179</v>
      </c>
      <c r="M7" s="73" t="s">
        <v>158</v>
      </c>
    </row>
    <row r="8" spans="1:13" s="41" customFormat="1" ht="32.25" thickBot="1">
      <c r="A8" s="43">
        <v>2</v>
      </c>
      <c r="B8" s="61" t="s">
        <v>69</v>
      </c>
      <c r="C8" s="44"/>
      <c r="D8" s="53" t="s">
        <v>138</v>
      </c>
      <c r="E8" s="46" t="s">
        <v>679</v>
      </c>
      <c r="F8" s="47"/>
      <c r="G8" s="45"/>
      <c r="H8" s="48"/>
      <c r="I8" s="46"/>
      <c r="J8" s="49"/>
      <c r="K8" s="49"/>
      <c r="L8" s="72" t="s">
        <v>179</v>
      </c>
      <c r="M8" s="73"/>
    </row>
    <row r="9" spans="1:13" s="4" customFormat="1" ht="24" thickBot="1">
      <c r="A9" s="43">
        <v>3</v>
      </c>
      <c r="B9" s="62" t="s">
        <v>91</v>
      </c>
      <c r="C9" s="52"/>
      <c r="D9" s="52" t="s">
        <v>137</v>
      </c>
      <c r="E9" s="52" t="s">
        <v>678</v>
      </c>
      <c r="F9" s="52" t="s">
        <v>169</v>
      </c>
      <c r="G9" s="52"/>
      <c r="H9" s="52"/>
      <c r="I9" s="52" t="s">
        <v>168</v>
      </c>
      <c r="J9" s="52"/>
      <c r="K9" s="52"/>
      <c r="L9" s="52"/>
      <c r="M9" s="12"/>
    </row>
    <row r="10" spans="1:13" s="41" customFormat="1" ht="29.25" customHeight="1" thickBot="1">
      <c r="A10" s="43">
        <v>4</v>
      </c>
      <c r="B10" s="63" t="s">
        <v>90</v>
      </c>
      <c r="C10" s="53"/>
      <c r="D10" s="53" t="s">
        <v>139</v>
      </c>
      <c r="E10" s="53" t="s">
        <v>139</v>
      </c>
      <c r="F10" s="53" t="s">
        <v>170</v>
      </c>
      <c r="G10" s="53"/>
      <c r="H10" s="53"/>
      <c r="I10" s="53" t="s">
        <v>168</v>
      </c>
      <c r="J10" s="53"/>
      <c r="K10" s="53"/>
      <c r="L10" s="72" t="s">
        <v>178</v>
      </c>
      <c r="M10" s="73" t="s">
        <v>158</v>
      </c>
    </row>
    <row r="11" spans="1:13" ht="20.100000000000001" customHeight="1" thickBot="1">
      <c r="A11" s="43">
        <v>5</v>
      </c>
      <c r="B11" s="64" t="s">
        <v>87</v>
      </c>
      <c r="C11" s="54"/>
      <c r="D11" s="58" t="s">
        <v>180</v>
      </c>
      <c r="E11" s="60" t="s">
        <v>681</v>
      </c>
      <c r="F11" s="58" t="s">
        <v>172</v>
      </c>
      <c r="G11" s="55"/>
      <c r="H11" s="50"/>
      <c r="I11" s="51" t="s">
        <v>168</v>
      </c>
      <c r="J11" s="51"/>
      <c r="K11" s="51"/>
      <c r="L11" s="54"/>
      <c r="M11" s="12"/>
    </row>
    <row r="12" spans="1:13" s="22" customFormat="1" ht="24" thickBot="1">
      <c r="A12" s="43">
        <v>6</v>
      </c>
      <c r="B12" s="64" t="s">
        <v>104</v>
      </c>
      <c r="C12" s="54"/>
      <c r="D12" s="58" t="s">
        <v>180</v>
      </c>
      <c r="E12" s="60" t="s">
        <v>176</v>
      </c>
      <c r="F12" s="59">
        <v>41007</v>
      </c>
      <c r="G12" s="55"/>
      <c r="H12" s="50"/>
      <c r="I12" s="51" t="s">
        <v>171</v>
      </c>
      <c r="J12" s="51"/>
      <c r="K12" s="51"/>
      <c r="L12" s="54"/>
      <c r="M12" s="12"/>
    </row>
    <row r="13" spans="1:13" s="71" customFormat="1" ht="29.25" customHeight="1" thickBot="1">
      <c r="A13" s="43">
        <v>7</v>
      </c>
      <c r="B13" s="63" t="s">
        <v>119</v>
      </c>
      <c r="C13" s="68"/>
      <c r="D13" s="53" t="s">
        <v>141</v>
      </c>
      <c r="E13" s="69" t="s">
        <v>682</v>
      </c>
      <c r="F13" s="69" t="s">
        <v>173</v>
      </c>
      <c r="G13" s="68"/>
      <c r="H13" s="68"/>
      <c r="I13" s="69"/>
      <c r="J13" s="68"/>
      <c r="K13" s="68"/>
      <c r="L13" s="72" t="s">
        <v>178</v>
      </c>
      <c r="M13" s="73" t="s">
        <v>158</v>
      </c>
    </row>
    <row r="14" spans="1:13" s="71" customFormat="1" ht="29.25" customHeight="1" thickBot="1">
      <c r="A14" s="43">
        <v>8</v>
      </c>
      <c r="B14" s="63" t="s">
        <v>121</v>
      </c>
      <c r="C14" s="68"/>
      <c r="D14" s="53" t="s">
        <v>180</v>
      </c>
      <c r="E14" s="74" t="s">
        <v>160</v>
      </c>
      <c r="F14" s="69" t="s">
        <v>167</v>
      </c>
      <c r="G14" s="68"/>
      <c r="H14" s="68"/>
      <c r="I14" s="69" t="s">
        <v>168</v>
      </c>
      <c r="J14" s="68"/>
      <c r="K14" s="68"/>
      <c r="L14" s="72" t="s">
        <v>178</v>
      </c>
      <c r="M14" s="73" t="s">
        <v>158</v>
      </c>
    </row>
    <row r="15" spans="1:13" ht="29.25" customHeight="1" thickBot="1">
      <c r="A15" s="43">
        <v>9</v>
      </c>
      <c r="B15" s="62" t="s">
        <v>133</v>
      </c>
      <c r="C15" s="56"/>
      <c r="D15" s="57" t="s">
        <v>140</v>
      </c>
      <c r="E15" s="57" t="s">
        <v>680</v>
      </c>
      <c r="F15" s="57"/>
      <c r="G15" s="56"/>
      <c r="H15" s="56"/>
      <c r="I15" s="57" t="s">
        <v>161</v>
      </c>
      <c r="J15" s="56"/>
      <c r="K15" s="56"/>
      <c r="L15" s="56"/>
    </row>
    <row r="16" spans="1:13" ht="29.25" customHeight="1" thickBot="1">
      <c r="A16" s="43">
        <v>10</v>
      </c>
      <c r="B16" s="62" t="s">
        <v>122</v>
      </c>
      <c r="C16" s="56"/>
      <c r="D16" s="57" t="s">
        <v>180</v>
      </c>
      <c r="E16" s="60" t="s">
        <v>684</v>
      </c>
      <c r="F16" s="57" t="s">
        <v>173</v>
      </c>
      <c r="G16" s="56"/>
      <c r="H16" s="56"/>
      <c r="I16" s="57" t="s">
        <v>175</v>
      </c>
      <c r="J16" s="56"/>
      <c r="K16" s="56"/>
      <c r="L16" s="56"/>
    </row>
    <row r="17" spans="1:13" ht="29.25" customHeight="1" thickBot="1">
      <c r="A17" s="43">
        <v>11</v>
      </c>
      <c r="B17" s="62">
        <v>1786</v>
      </c>
      <c r="C17" s="56"/>
      <c r="D17" s="57" t="s">
        <v>180</v>
      </c>
      <c r="E17" s="60" t="s">
        <v>683</v>
      </c>
      <c r="F17" s="57" t="s">
        <v>174</v>
      </c>
      <c r="G17" s="56"/>
      <c r="H17" s="56"/>
      <c r="I17" s="57" t="s">
        <v>161</v>
      </c>
      <c r="J17" s="56"/>
      <c r="K17" s="56"/>
      <c r="L17" s="56"/>
    </row>
    <row r="18" spans="1:13" s="71" customFormat="1" ht="29.25" customHeight="1" thickBot="1">
      <c r="A18" s="43">
        <v>12</v>
      </c>
      <c r="B18" s="63">
        <v>9451</v>
      </c>
      <c r="C18" s="68"/>
      <c r="D18" s="69"/>
      <c r="E18" s="69" t="s">
        <v>685</v>
      </c>
      <c r="F18" s="70">
        <v>40917</v>
      </c>
      <c r="G18" s="68"/>
      <c r="H18" s="68"/>
      <c r="I18" s="69"/>
      <c r="J18" s="68"/>
      <c r="K18" s="68"/>
      <c r="L18" s="72" t="s">
        <v>178</v>
      </c>
      <c r="M18" s="73" t="s">
        <v>158</v>
      </c>
    </row>
    <row r="19" spans="1:13" ht="16.5" thickBot="1">
      <c r="A19" s="43">
        <v>13</v>
      </c>
      <c r="B19" s="60" t="s">
        <v>345</v>
      </c>
      <c r="C19" s="60"/>
      <c r="D19" s="60"/>
      <c r="E19" s="60" t="s">
        <v>687</v>
      </c>
    </row>
    <row r="20" spans="1:13" ht="16.5" thickBot="1">
      <c r="A20" s="43">
        <v>14</v>
      </c>
      <c r="B20" s="60" t="s">
        <v>230</v>
      </c>
      <c r="C20" s="60"/>
      <c r="D20" s="60"/>
      <c r="E20" s="60" t="s">
        <v>686</v>
      </c>
    </row>
    <row r="21" spans="1:13" ht="16.5" thickBot="1">
      <c r="A21" s="43">
        <v>15</v>
      </c>
      <c r="B21" s="60">
        <v>8487</v>
      </c>
      <c r="C21" s="60"/>
      <c r="D21" s="60"/>
      <c r="E21" s="60" t="s">
        <v>688</v>
      </c>
    </row>
    <row r="22" spans="1:13" ht="16.5" thickBot="1">
      <c r="A22" s="43">
        <v>16</v>
      </c>
      <c r="B22" s="60">
        <v>6770</v>
      </c>
      <c r="C22" s="60"/>
      <c r="D22" s="60"/>
      <c r="E22" s="60" t="s">
        <v>689</v>
      </c>
    </row>
  </sheetData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30.9.2012</vt:lpstr>
      <vt:lpstr>1.10.2012</vt:lpstr>
      <vt:lpstr>2.10.2012</vt:lpstr>
      <vt:lpstr>3.10.2012</vt:lpstr>
      <vt:lpstr>4.10.2012</vt:lpstr>
      <vt:lpstr>5.10.2012</vt:lpstr>
      <vt:lpstr>6.10.2012</vt:lpstr>
      <vt:lpstr>7.10.2012</vt:lpstr>
      <vt:lpstr>8.10.2012</vt:lpstr>
      <vt:lpstr>9.10.2012</vt:lpstr>
      <vt:lpstr>10.10.2012</vt:lpstr>
      <vt:lpstr>11.10.2012</vt:lpstr>
      <vt:lpstr>12.10.2012</vt:lpstr>
      <vt:lpstr>13.10.2012</vt:lpstr>
      <vt:lpstr>14.10.2012</vt:lpstr>
      <vt:lpstr>15.10.2012</vt:lpstr>
      <vt:lpstr>16.10.2012</vt:lpstr>
      <vt:lpstr>17.10.2012</vt:lpstr>
      <vt:lpstr>18.10.2012</vt:lpstr>
      <vt:lpstr>19.10.2012</vt:lpstr>
      <vt:lpstr>20.10.2012</vt:lpstr>
      <vt:lpstr>21.10.2012</vt:lpstr>
      <vt:lpstr>22.10.2012</vt:lpstr>
      <vt:lpstr>23.10.2012</vt:lpstr>
      <vt:lpstr>24.10.2012</vt:lpstr>
      <vt:lpstr>25.10.2012</vt:lpstr>
      <vt:lpstr>26.10.2012</vt:lpstr>
      <vt:lpstr>27.10.2012</vt:lpstr>
      <vt:lpstr>28.10.2012</vt:lpstr>
      <vt:lpstr>29.10.2012</vt:lpstr>
      <vt:lpstr>30.10.2012</vt:lpstr>
      <vt:lpstr>31.10.2012</vt:lpstr>
      <vt:lpstr>1.11.2012</vt:lpstr>
      <vt:lpstr>2.11.2012</vt:lpstr>
      <vt:lpstr>التقرير النهائي</vt:lpstr>
      <vt:lpstr>HistoryGragh</vt:lpstr>
      <vt:lpstr>Accidents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2012-11-06T05:34:53Z</dcterms:modified>
</cp:coreProperties>
</file>